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75" yWindow="300" windowWidth="18090" windowHeight="7155"/>
  </bookViews>
  <sheets>
    <sheet name="Cuadrante" sheetId="1" r:id="rId1"/>
    <sheet name="Hoja2" sheetId="2" state="hidden" r:id="rId2"/>
    <sheet name="Hoja3" sheetId="4" state="hidden" r:id="rId3"/>
    <sheet name="Marcador" sheetId="5" r:id="rId4"/>
    <sheet name="Acta" sheetId="6" r:id="rId5"/>
  </sheets>
  <calcPr calcId="125725"/>
</workbook>
</file>

<file path=xl/calcChain.xml><?xml version="1.0" encoding="utf-8"?>
<calcChain xmlns="http://schemas.openxmlformats.org/spreadsheetml/2006/main">
  <c r="G7" i="1"/>
  <c r="G6"/>
  <c r="K7" i="6"/>
  <c r="K8"/>
  <c r="K9"/>
  <c r="K10"/>
  <c r="K11"/>
  <c r="K12"/>
  <c r="K13"/>
  <c r="K14"/>
  <c r="K15"/>
  <c r="K16"/>
  <c r="K17"/>
  <c r="K18"/>
  <c r="K19"/>
  <c r="K20"/>
  <c r="K6"/>
  <c r="H7"/>
  <c r="H8"/>
  <c r="H9"/>
  <c r="H10"/>
  <c r="H11"/>
  <c r="H12"/>
  <c r="H13"/>
  <c r="H14"/>
  <c r="H15"/>
  <c r="H16"/>
  <c r="H17"/>
  <c r="H18"/>
  <c r="H19"/>
  <c r="H20"/>
  <c r="H6"/>
  <c r="I6" s="1"/>
  <c r="E7"/>
  <c r="E8"/>
  <c r="E9"/>
  <c r="E10"/>
  <c r="E11"/>
  <c r="E12"/>
  <c r="E13"/>
  <c r="E14"/>
  <c r="E15"/>
  <c r="E16"/>
  <c r="E17"/>
  <c r="E18"/>
  <c r="E19"/>
  <c r="E20"/>
  <c r="E6"/>
  <c r="B7"/>
  <c r="B8"/>
  <c r="B9"/>
  <c r="B10"/>
  <c r="B11"/>
  <c r="B12"/>
  <c r="B13"/>
  <c r="B14"/>
  <c r="B15"/>
  <c r="B16"/>
  <c r="B17"/>
  <c r="B18"/>
  <c r="B19"/>
  <c r="B20"/>
  <c r="B6"/>
  <c r="C6" s="1"/>
  <c r="U3" i="5"/>
  <c r="C5" s="1"/>
  <c r="I3"/>
  <c r="B5" s="1"/>
  <c r="C37"/>
  <c r="C43" s="1"/>
  <c r="B37"/>
  <c r="B43" s="1"/>
  <c r="C53"/>
  <c r="B53"/>
  <c r="K10" i="1"/>
  <c r="O16" s="1"/>
  <c r="S13" s="1"/>
  <c r="K27"/>
  <c r="O22" s="1"/>
  <c r="S26" s="1"/>
  <c r="G31"/>
  <c r="G30"/>
  <c r="G23"/>
  <c r="K26" s="1"/>
  <c r="O17" s="1"/>
  <c r="S8" s="1"/>
  <c r="G22"/>
  <c r="G15"/>
  <c r="G14"/>
  <c r="K11" s="1"/>
  <c r="O21" s="1"/>
  <c r="I3" i="6" l="1"/>
  <c r="B3"/>
  <c r="I7"/>
  <c r="I8" s="1"/>
  <c r="I9" s="1"/>
  <c r="I10" s="1"/>
  <c r="I11" s="1"/>
  <c r="I12" s="1"/>
  <c r="I13" s="1"/>
  <c r="I14" s="1"/>
  <c r="I15" s="1"/>
  <c r="I16" s="1"/>
  <c r="I17" s="1"/>
  <c r="I18" s="1"/>
  <c r="I19" s="1"/>
  <c r="I20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I24" s="1"/>
  <c r="C7"/>
  <c r="C8" s="1"/>
  <c r="C9" s="1"/>
  <c r="C10" s="1"/>
  <c r="C11" s="1"/>
  <c r="C12" s="1"/>
  <c r="C13" s="1"/>
  <c r="C14" s="1"/>
  <c r="C15" s="1"/>
  <c r="C16" s="1"/>
  <c r="C17" s="1"/>
  <c r="C18" s="1"/>
  <c r="C19" s="1"/>
  <c r="C20" s="1"/>
  <c r="E10" i="5"/>
  <c r="Q10"/>
  <c r="C44"/>
  <c r="B44" s="1"/>
  <c r="C49" s="1"/>
  <c r="Q5" s="1"/>
  <c r="S33" i="1"/>
  <c r="E14" i="4"/>
  <c r="F14"/>
  <c r="C45"/>
  <c r="B45"/>
  <c r="E4" s="1"/>
  <c r="B2" i="2"/>
  <c r="B3"/>
  <c r="B4"/>
  <c r="B5"/>
  <c r="B6"/>
  <c r="B1"/>
  <c r="S27" i="1"/>
  <c r="S34"/>
  <c r="S14"/>
  <c r="S9"/>
  <c r="F7" i="6" l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C24" s="1"/>
  <c r="F6"/>
  <c r="B49" i="5"/>
  <c r="F5" i="4"/>
  <c r="E5" s="1"/>
  <c r="F4"/>
  <c r="F10" l="1"/>
  <c r="E10" l="1"/>
</calcChain>
</file>

<file path=xl/sharedStrings.xml><?xml version="1.0" encoding="utf-8"?>
<sst xmlns="http://schemas.openxmlformats.org/spreadsheetml/2006/main" count="116" uniqueCount="89">
  <si>
    <r>
      <t>"FIESTAS DE COSLADA-2019</t>
    </r>
    <r>
      <rPr>
        <sz val="18"/>
        <color theme="1"/>
        <rFont val="Times New Roman"/>
        <family val="1"/>
      </rPr>
      <t>"</t>
    </r>
  </si>
  <si>
    <t xml:space="preserve">            CUARTOS</t>
  </si>
  <si>
    <t>C A M P E Ó N</t>
  </si>
  <si>
    <t xml:space="preserve">            SEMIFINALES</t>
  </si>
  <si>
    <t xml:space="preserve">            1º Y 2º PUESTO</t>
  </si>
  <si>
    <t xml:space="preserve">           3º Y 4º PUESTO</t>
  </si>
  <si>
    <r>
      <t xml:space="preserve">C A T E G O R Í A     E N     J U E G O  </t>
    </r>
    <r>
      <rPr>
        <b/>
        <u/>
        <sz val="16"/>
        <color theme="1"/>
        <rFont val="Calibri"/>
        <family val="2"/>
        <scheme val="minor"/>
      </rPr>
      <t>CARAMBOLA LIBRE</t>
    </r>
  </si>
  <si>
    <t>SUBCAMPEON</t>
  </si>
  <si>
    <t>3º CLASIFICADO</t>
  </si>
  <si>
    <t>4º CLASIFICADO</t>
  </si>
  <si>
    <t>FERNANDO CONTRERAS</t>
  </si>
  <si>
    <t>JESUS FELGUERA</t>
  </si>
  <si>
    <t>CARLOS VAQUERO</t>
  </si>
  <si>
    <t>ANTONIO RODRIGUEZ</t>
  </si>
  <si>
    <t>J. ALONSO CAÑA</t>
  </si>
  <si>
    <t>CARLOS LOPEZ</t>
  </si>
  <si>
    <t>JULIAN S MARTINEZ</t>
  </si>
  <si>
    <t>JESUS GONZALO</t>
  </si>
  <si>
    <t>MIGUEL A ENCABO</t>
  </si>
  <si>
    <t>J. MARIA FUENTES</t>
  </si>
  <si>
    <t>GERMAN SANCHEZ</t>
  </si>
  <si>
    <t>RAMON LOPEZ</t>
  </si>
  <si>
    <t>TEOFILO LOPEZ</t>
  </si>
  <si>
    <t>SANTIAGO JURADO</t>
  </si>
  <si>
    <t>FRANCISCO BORREGO</t>
  </si>
  <si>
    <t>JULIAN PEÑA</t>
  </si>
  <si>
    <r>
      <t xml:space="preserve">Dia: </t>
    </r>
    <r>
      <rPr>
        <b/>
        <sz val="11"/>
        <color rgb="FFFF0000"/>
        <rFont val="Calibri"/>
        <family val="2"/>
        <scheme val="minor"/>
      </rPr>
      <t xml:space="preserve"> 5 </t>
    </r>
    <r>
      <rPr>
        <b/>
        <sz val="11"/>
        <color theme="1"/>
        <rFont val="Calibri"/>
        <family val="2"/>
        <scheme val="minor"/>
      </rPr>
      <t xml:space="preserve">    Hora:  </t>
    </r>
    <r>
      <rPr>
        <b/>
        <sz val="11"/>
        <color rgb="FFFF0000"/>
        <rFont val="Calibri"/>
        <family val="2"/>
        <scheme val="minor"/>
      </rPr>
      <t>11,45</t>
    </r>
    <r>
      <rPr>
        <b/>
        <sz val="11"/>
        <color theme="1"/>
        <rFont val="Calibri"/>
        <family val="2"/>
        <scheme val="minor"/>
      </rPr>
      <t xml:space="preserve">    Mesa:  </t>
    </r>
    <r>
      <rPr>
        <b/>
        <sz val="11"/>
        <color rgb="FFFF0000"/>
        <rFont val="Calibri"/>
        <family val="2"/>
        <scheme val="minor"/>
      </rPr>
      <t>1</t>
    </r>
  </si>
  <si>
    <r>
      <t xml:space="preserve">Día:  </t>
    </r>
    <r>
      <rPr>
        <b/>
        <sz val="11"/>
        <color rgb="FFFF0000"/>
        <rFont val="Calibri"/>
        <family val="2"/>
        <scheme val="minor"/>
      </rPr>
      <t xml:space="preserve">6  </t>
    </r>
    <r>
      <rPr>
        <b/>
        <sz val="11"/>
        <color theme="1"/>
        <rFont val="Calibri"/>
        <family val="2"/>
        <scheme val="minor"/>
      </rPr>
      <t xml:space="preserve">   Hora:  </t>
    </r>
    <r>
      <rPr>
        <b/>
        <sz val="11"/>
        <color rgb="FFFF0000"/>
        <rFont val="Calibri"/>
        <family val="2"/>
        <scheme val="minor"/>
      </rPr>
      <t xml:space="preserve">9,45 </t>
    </r>
    <r>
      <rPr>
        <b/>
        <sz val="11"/>
        <color theme="1"/>
        <rFont val="Calibri"/>
        <family val="2"/>
        <scheme val="minor"/>
      </rPr>
      <t xml:space="preserve">    Mesa:</t>
    </r>
    <r>
      <rPr>
        <b/>
        <sz val="11"/>
        <color rgb="FFFF0000"/>
        <rFont val="Calibri"/>
        <family val="2"/>
        <scheme val="minor"/>
      </rPr>
      <t xml:space="preserve"> 1</t>
    </r>
  </si>
  <si>
    <r>
      <t xml:space="preserve">Día: </t>
    </r>
    <r>
      <rPr>
        <b/>
        <sz val="11"/>
        <color rgb="FFFF0000"/>
        <rFont val="Calibri"/>
        <family val="2"/>
        <scheme val="minor"/>
      </rPr>
      <t xml:space="preserve"> 6 </t>
    </r>
    <r>
      <rPr>
        <b/>
        <sz val="11"/>
        <color theme="1"/>
        <rFont val="Calibri"/>
        <family val="2"/>
        <scheme val="minor"/>
      </rPr>
      <t xml:space="preserve">    Hora:</t>
    </r>
    <r>
      <rPr>
        <b/>
        <sz val="11"/>
        <color rgb="FFFF0000"/>
        <rFont val="Calibri"/>
        <family val="2"/>
        <scheme val="minor"/>
      </rPr>
      <t xml:space="preserve">  9,45 </t>
    </r>
    <r>
      <rPr>
        <b/>
        <sz val="11"/>
        <color theme="1"/>
        <rFont val="Calibri"/>
        <family val="2"/>
        <scheme val="minor"/>
      </rPr>
      <t xml:space="preserve">    Mesa:</t>
    </r>
    <r>
      <rPr>
        <b/>
        <sz val="11"/>
        <color rgb="FFFF0000"/>
        <rFont val="Calibri"/>
        <family val="2"/>
        <scheme val="minor"/>
      </rPr>
      <t xml:space="preserve"> 2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</si>
  <si>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</si>
  <si>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</si>
  <si>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</si>
  <si>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</si>
  <si>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</si>
  <si>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</si>
  <si>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</si>
  <si>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</si>
  <si>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</si>
  <si>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</si>
  <si>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</si>
  <si>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</si>
  <si>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LIMITE BOLAS</t>
  </si>
  <si>
    <t>LIMITE TURNOS</t>
  </si>
  <si>
    <t>PUNTOS</t>
  </si>
  <si>
    <t>JUGADOR A</t>
  </si>
  <si>
    <t>JUGADOR B</t>
  </si>
  <si>
    <t>RONDA</t>
  </si>
  <si>
    <t>judador A</t>
  </si>
  <si>
    <t>jugador B</t>
  </si>
  <si>
    <t>jugador A</t>
  </si>
  <si>
    <t>MARCADOR</t>
  </si>
  <si>
    <t>Jugador A</t>
  </si>
  <si>
    <t>Jugador B</t>
  </si>
  <si>
    <t>Turnos</t>
  </si>
  <si>
    <t>Rondas restantes</t>
  </si>
  <si>
    <r>
      <t xml:space="preserve">Dia:  </t>
    </r>
    <r>
      <rPr>
        <b/>
        <sz val="11"/>
        <color rgb="FFFF0000"/>
        <rFont val="Calibri"/>
        <family val="2"/>
        <scheme val="minor"/>
      </rPr>
      <t>5</t>
    </r>
    <r>
      <rPr>
        <b/>
        <sz val="11"/>
        <color theme="1"/>
        <rFont val="Calibri"/>
        <family val="2"/>
        <scheme val="minor"/>
      </rPr>
      <t xml:space="preserve">    Hora: </t>
    </r>
    <r>
      <rPr>
        <b/>
        <sz val="11"/>
        <color rgb="FFFF0000"/>
        <rFont val="Calibri"/>
        <family val="2"/>
        <scheme val="minor"/>
      </rPr>
      <t>9,45</t>
    </r>
    <r>
      <rPr>
        <b/>
        <sz val="11"/>
        <color theme="1"/>
        <rFont val="Calibri"/>
        <family val="2"/>
        <scheme val="minor"/>
      </rPr>
      <t xml:space="preserve">      Mesa: </t>
    </r>
    <r>
      <rPr>
        <b/>
        <sz val="11"/>
        <color rgb="FFFF0000"/>
        <rFont val="Calibri"/>
        <family val="2"/>
        <scheme val="minor"/>
      </rPr>
      <t xml:space="preserve"> 2</t>
    </r>
  </si>
  <si>
    <r>
      <t xml:space="preserve">Día: </t>
    </r>
    <r>
      <rPr>
        <b/>
        <sz val="11"/>
        <color rgb="FFFF0000"/>
        <rFont val="Calibri"/>
        <family val="2"/>
        <scheme val="minor"/>
      </rPr>
      <t xml:space="preserve"> 5 </t>
    </r>
    <r>
      <rPr>
        <b/>
        <sz val="11"/>
        <color theme="1"/>
        <rFont val="Calibri"/>
        <family val="2"/>
        <scheme val="minor"/>
      </rPr>
      <t xml:space="preserve">  Hora:  </t>
    </r>
    <r>
      <rPr>
        <b/>
        <sz val="11"/>
        <color rgb="FFFF0000"/>
        <rFont val="Calibri"/>
        <family val="2"/>
        <scheme val="minor"/>
      </rPr>
      <t xml:space="preserve">10,45  </t>
    </r>
    <r>
      <rPr>
        <b/>
        <sz val="11"/>
        <color theme="1"/>
        <rFont val="Calibri"/>
        <family val="2"/>
        <scheme val="minor"/>
      </rPr>
      <t xml:space="preserve">  Mesa:  </t>
    </r>
    <r>
      <rPr>
        <b/>
        <sz val="11"/>
        <color rgb="FFFF0000"/>
        <rFont val="Calibri"/>
        <family val="2"/>
        <scheme val="minor"/>
      </rPr>
      <t>1</t>
    </r>
  </si>
  <si>
    <r>
      <t xml:space="preserve">Día:  </t>
    </r>
    <r>
      <rPr>
        <b/>
        <sz val="11"/>
        <color rgb="FFFF0000"/>
        <rFont val="Calibri"/>
        <family val="2"/>
        <scheme val="minor"/>
      </rPr>
      <t>5</t>
    </r>
    <r>
      <rPr>
        <b/>
        <sz val="11"/>
        <color theme="1"/>
        <rFont val="Calibri"/>
        <family val="2"/>
        <scheme val="minor"/>
      </rPr>
      <t xml:space="preserve">   Hora:  </t>
    </r>
    <r>
      <rPr>
        <b/>
        <sz val="11"/>
        <color rgb="FFFF0000"/>
        <rFont val="Calibri"/>
        <family val="2"/>
        <scheme val="minor"/>
      </rPr>
      <t>10,45</t>
    </r>
    <r>
      <rPr>
        <b/>
        <sz val="11"/>
        <color theme="1"/>
        <rFont val="Calibri"/>
        <family val="2"/>
        <scheme val="minor"/>
      </rPr>
      <t xml:space="preserve">    Mesa: </t>
    </r>
    <r>
      <rPr>
        <b/>
        <sz val="11"/>
        <color rgb="FFFF0000"/>
        <rFont val="Calibri"/>
        <family val="2"/>
        <scheme val="minor"/>
      </rPr>
      <t xml:space="preserve"> 2</t>
    </r>
  </si>
  <si>
    <r>
      <t xml:space="preserve">Día:  </t>
    </r>
    <r>
      <rPr>
        <b/>
        <sz val="11"/>
        <color rgb="FFFF0000"/>
        <rFont val="Calibri"/>
        <family val="2"/>
        <scheme val="minor"/>
      </rPr>
      <t xml:space="preserve">5 </t>
    </r>
    <r>
      <rPr>
        <b/>
        <sz val="11"/>
        <color theme="1"/>
        <rFont val="Calibri"/>
        <family val="2"/>
        <scheme val="minor"/>
      </rPr>
      <t xml:space="preserve">  Hora:  </t>
    </r>
    <r>
      <rPr>
        <b/>
        <sz val="11"/>
        <color rgb="FFFF0000"/>
        <rFont val="Calibri"/>
        <family val="2"/>
        <scheme val="minor"/>
      </rPr>
      <t>11,45</t>
    </r>
    <r>
      <rPr>
        <b/>
        <sz val="11"/>
        <color theme="1"/>
        <rFont val="Calibri"/>
        <family val="2"/>
        <scheme val="minor"/>
      </rPr>
      <t xml:space="preserve">    Mesa:  </t>
    </r>
    <r>
      <rPr>
        <b/>
        <sz val="11"/>
        <color rgb="FFFF0000"/>
        <rFont val="Calibri"/>
        <family val="2"/>
        <scheme val="minor"/>
      </rPr>
      <t>2</t>
    </r>
  </si>
  <si>
    <r>
      <t xml:space="preserve">Día: </t>
    </r>
    <r>
      <rPr>
        <b/>
        <sz val="11"/>
        <color rgb="FFFF0000"/>
        <rFont val="Calibri"/>
        <family val="2"/>
        <scheme val="minor"/>
      </rPr>
      <t xml:space="preserve"> 5  </t>
    </r>
    <r>
      <rPr>
        <b/>
        <sz val="11"/>
        <color theme="1"/>
        <rFont val="Calibri"/>
        <family val="2"/>
        <scheme val="minor"/>
      </rPr>
      <t xml:space="preserve"> Hora:  </t>
    </r>
    <r>
      <rPr>
        <b/>
        <sz val="11"/>
        <color rgb="FFFF0000"/>
        <rFont val="Calibri"/>
        <family val="2"/>
        <scheme val="minor"/>
      </rPr>
      <t>16,15</t>
    </r>
    <r>
      <rPr>
        <b/>
        <sz val="11"/>
        <color theme="1"/>
        <rFont val="Calibri"/>
        <family val="2"/>
        <scheme val="minor"/>
      </rPr>
      <t xml:space="preserve">    Mesa:  1</t>
    </r>
  </si>
  <si>
    <r>
      <t xml:space="preserve">Día:  </t>
    </r>
    <r>
      <rPr>
        <b/>
        <sz val="11"/>
        <color rgb="FFFF0000"/>
        <rFont val="Calibri"/>
        <family val="2"/>
        <scheme val="minor"/>
      </rPr>
      <t>5</t>
    </r>
    <r>
      <rPr>
        <b/>
        <sz val="11"/>
        <color theme="1"/>
        <rFont val="Calibri"/>
        <family val="2"/>
        <scheme val="minor"/>
      </rPr>
      <t xml:space="preserve">   Hora: </t>
    </r>
    <r>
      <rPr>
        <b/>
        <sz val="11"/>
        <color rgb="FFFF0000"/>
        <rFont val="Calibri"/>
        <family val="2"/>
        <scheme val="minor"/>
      </rPr>
      <t xml:space="preserve"> 16,45</t>
    </r>
    <r>
      <rPr>
        <b/>
        <sz val="11"/>
        <color theme="1"/>
        <rFont val="Calibri"/>
        <family val="2"/>
        <scheme val="minor"/>
      </rPr>
      <t xml:space="preserve">    Mesa: </t>
    </r>
    <r>
      <rPr>
        <b/>
        <sz val="11"/>
        <color rgb="FFFF0000"/>
        <rFont val="Calibri"/>
        <family val="2"/>
        <scheme val="minor"/>
      </rPr>
      <t xml:space="preserve"> 2</t>
    </r>
  </si>
  <si>
    <t>Marcador</t>
  </si>
  <si>
    <t>Jugador :</t>
  </si>
  <si>
    <t>Nº de Entradas</t>
  </si>
  <si>
    <t>LIMITE ENTRADAS</t>
  </si>
  <si>
    <r>
      <t xml:space="preserve">Día:  </t>
    </r>
    <r>
      <rPr>
        <b/>
        <sz val="11"/>
        <color rgb="FFFF0000"/>
        <rFont val="Calibri"/>
        <family val="2"/>
        <scheme val="minor"/>
      </rPr>
      <t xml:space="preserve">6  </t>
    </r>
    <r>
      <rPr>
        <b/>
        <sz val="11"/>
        <color theme="1"/>
        <rFont val="Calibri"/>
        <family val="2"/>
        <scheme val="minor"/>
      </rPr>
      <t xml:space="preserve"> Hora:</t>
    </r>
    <r>
      <rPr>
        <b/>
        <sz val="11"/>
        <color rgb="FFFF0000"/>
        <rFont val="Calibri"/>
        <family val="2"/>
        <scheme val="minor"/>
      </rPr>
      <t xml:space="preserve">  10,45</t>
    </r>
    <r>
      <rPr>
        <b/>
        <sz val="11"/>
        <color theme="1"/>
        <rFont val="Calibri"/>
        <family val="2"/>
        <scheme val="minor"/>
      </rPr>
      <t xml:space="preserve">   Mesa:</t>
    </r>
    <r>
      <rPr>
        <b/>
        <sz val="11"/>
        <color rgb="FFFF0000"/>
        <rFont val="Calibri"/>
        <family val="2"/>
        <scheme val="minor"/>
      </rPr>
      <t xml:space="preserve"> 1</t>
    </r>
  </si>
  <si>
    <r>
      <t xml:space="preserve">Día: </t>
    </r>
    <r>
      <rPr>
        <b/>
        <sz val="11"/>
        <color rgb="FFFF0000"/>
        <rFont val="Calibri"/>
        <family val="2"/>
        <scheme val="minor"/>
      </rPr>
      <t xml:space="preserve"> 6 </t>
    </r>
    <r>
      <rPr>
        <b/>
        <sz val="11"/>
        <color theme="1"/>
        <rFont val="Calibri"/>
        <family val="2"/>
        <scheme val="minor"/>
      </rPr>
      <t xml:space="preserve">  Hora:  </t>
    </r>
    <r>
      <rPr>
        <b/>
        <sz val="11"/>
        <color rgb="FFFF0000"/>
        <rFont val="Calibri"/>
        <family val="2"/>
        <scheme val="minor"/>
      </rPr>
      <t>10,45</t>
    </r>
    <r>
      <rPr>
        <b/>
        <sz val="11"/>
        <color theme="1"/>
        <rFont val="Calibri"/>
        <family val="2"/>
        <scheme val="minor"/>
      </rPr>
      <t xml:space="preserve">   Mesa: </t>
    </r>
    <r>
      <rPr>
        <b/>
        <sz val="11"/>
        <color rgb="FFFF0000"/>
        <rFont val="Calibri"/>
        <family val="2"/>
        <scheme val="minor"/>
      </rPr>
      <t>2</t>
    </r>
  </si>
  <si>
    <r>
      <t xml:space="preserve">Día:  </t>
    </r>
    <r>
      <rPr>
        <b/>
        <sz val="11"/>
        <color rgb="FFFF0000"/>
        <rFont val="Calibri"/>
        <family val="2"/>
        <scheme val="minor"/>
      </rPr>
      <t>5</t>
    </r>
    <r>
      <rPr>
        <b/>
        <sz val="11"/>
        <rFont val="Calibri"/>
        <family val="2"/>
        <scheme val="minor"/>
      </rPr>
      <t xml:space="preserve">     Hora: </t>
    </r>
    <r>
      <rPr>
        <b/>
        <sz val="11"/>
        <color rgb="FFFF0000"/>
        <rFont val="Calibri"/>
        <family val="2"/>
        <scheme val="minor"/>
      </rPr>
      <t xml:space="preserve"> 18,15  </t>
    </r>
    <r>
      <rPr>
        <b/>
        <sz val="11"/>
        <rFont val="Calibri"/>
        <family val="2"/>
        <scheme val="minor"/>
      </rPr>
      <t xml:space="preserve">   Mesa:  </t>
    </r>
    <r>
      <rPr>
        <b/>
        <sz val="11"/>
        <color rgb="FFFF0000"/>
        <rFont val="Calibri"/>
        <family val="2"/>
        <scheme val="minor"/>
      </rPr>
      <t>2</t>
    </r>
  </si>
  <si>
    <r>
      <t xml:space="preserve">Día:  </t>
    </r>
    <r>
      <rPr>
        <b/>
        <sz val="11"/>
        <color rgb="FFFF0000"/>
        <rFont val="Calibri"/>
        <family val="2"/>
        <scheme val="minor"/>
      </rPr>
      <t>5</t>
    </r>
    <r>
      <rPr>
        <b/>
        <sz val="11"/>
        <rFont val="Calibri"/>
        <family val="2"/>
        <scheme val="minor"/>
      </rPr>
      <t xml:space="preserve">     Hora:  </t>
    </r>
    <r>
      <rPr>
        <b/>
        <sz val="11"/>
        <color rgb="FFFF0000"/>
        <rFont val="Calibri"/>
        <family val="2"/>
        <scheme val="minor"/>
      </rPr>
      <t>18,15</t>
    </r>
    <r>
      <rPr>
        <b/>
        <sz val="11"/>
        <rFont val="Calibri"/>
        <family val="2"/>
        <scheme val="minor"/>
      </rPr>
      <t xml:space="preserve">    Mesa: </t>
    </r>
    <r>
      <rPr>
        <b/>
        <sz val="11"/>
        <color rgb="FFFF0000"/>
        <rFont val="Calibri"/>
        <family val="2"/>
        <scheme val="minor"/>
      </rPr>
      <t xml:space="preserve"> 1</t>
    </r>
  </si>
  <si>
    <r>
      <t xml:space="preserve">Día:  </t>
    </r>
    <r>
      <rPr>
        <b/>
        <sz val="11"/>
        <color rgb="FFFF0000"/>
        <rFont val="Calibri"/>
        <family val="2"/>
        <scheme val="minor"/>
      </rPr>
      <t>5</t>
    </r>
    <r>
      <rPr>
        <b/>
        <sz val="11"/>
        <rFont val="Calibri"/>
        <family val="2"/>
        <scheme val="minor"/>
      </rPr>
      <t xml:space="preserve">     Hora:  </t>
    </r>
    <r>
      <rPr>
        <b/>
        <sz val="11"/>
        <color rgb="FFFF0000"/>
        <rFont val="Calibri"/>
        <family val="2"/>
        <scheme val="minor"/>
      </rPr>
      <t>17,15</t>
    </r>
    <r>
      <rPr>
        <b/>
        <sz val="11"/>
        <rFont val="Calibri"/>
        <family val="2"/>
        <scheme val="minor"/>
      </rPr>
      <t xml:space="preserve">    Mesa:  </t>
    </r>
    <r>
      <rPr>
        <b/>
        <sz val="11"/>
        <color rgb="FFFF0000"/>
        <rFont val="Calibri"/>
        <family val="2"/>
        <scheme val="minor"/>
      </rPr>
      <t>2</t>
    </r>
  </si>
  <si>
    <r>
      <t xml:space="preserve">Día:  </t>
    </r>
    <r>
      <rPr>
        <b/>
        <sz val="11"/>
        <color rgb="FFFF0000"/>
        <rFont val="Calibri"/>
        <family val="2"/>
        <scheme val="minor"/>
      </rPr>
      <t>5</t>
    </r>
    <r>
      <rPr>
        <b/>
        <sz val="11"/>
        <rFont val="Calibri"/>
        <family val="2"/>
        <scheme val="minor"/>
      </rPr>
      <t xml:space="preserve">     Hora:  </t>
    </r>
    <r>
      <rPr>
        <b/>
        <sz val="11"/>
        <color rgb="FFFF0000"/>
        <rFont val="Calibri"/>
        <family val="2"/>
        <scheme val="minor"/>
      </rPr>
      <t>17,15</t>
    </r>
    <r>
      <rPr>
        <b/>
        <sz val="11"/>
        <rFont val="Calibri"/>
        <family val="2"/>
        <scheme val="minor"/>
      </rPr>
      <t xml:space="preserve">    Mesa:  </t>
    </r>
    <r>
      <rPr>
        <b/>
        <sz val="11"/>
        <color rgb="FFFF0000"/>
        <rFont val="Calibri"/>
        <family val="2"/>
        <scheme val="minor"/>
      </rPr>
      <t>1</t>
    </r>
  </si>
  <si>
    <t>TOTAL</t>
  </si>
  <si>
    <t>ENT</t>
  </si>
  <si>
    <t>BOLAS</t>
  </si>
  <si>
    <t>D.</t>
  </si>
  <si>
    <t>CONTRA</t>
  </si>
  <si>
    <t>Fecha</t>
  </si>
  <si>
    <t>Resultado</t>
  </si>
  <si>
    <t>Firma Arbitro</t>
  </si>
  <si>
    <t>Firma Ganador</t>
  </si>
  <si>
    <t>Firma Perdedor</t>
  </si>
  <si>
    <t>Firma Anotador</t>
  </si>
  <si>
    <t>acta2782</t>
  </si>
  <si>
    <t>marcador2782</t>
  </si>
  <si>
    <t>hoja32782</t>
  </si>
  <si>
    <t>hoja22782</t>
  </si>
  <si>
    <t>Carambola libre</t>
  </si>
  <si>
    <t>ACTA DE PARTIDA A CARAMBOLA LIBRE</t>
  </si>
  <si>
    <t>cuadrante2782</t>
  </si>
</sst>
</file>

<file path=xl/styles.xml><?xml version="1.0" encoding="utf-8"?>
<styleSheet xmlns="http://schemas.openxmlformats.org/spreadsheetml/2006/main"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200"/>
      <color theme="1"/>
      <name val="Calibri"/>
      <family val="2"/>
      <scheme val="minor"/>
    </font>
    <font>
      <sz val="26"/>
      <color theme="0"/>
      <name val="Arial Black"/>
      <family val="2"/>
    </font>
    <font>
      <sz val="26"/>
      <color theme="0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48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sz val="36"/>
      <color theme="0"/>
      <name val="Arial Black"/>
      <family val="2"/>
    </font>
    <font>
      <sz val="36"/>
      <color theme="0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36"/>
      <color theme="0"/>
      <name val="Calibri"/>
      <family val="2"/>
      <scheme val="minor"/>
    </font>
    <font>
      <b/>
      <sz val="13"/>
      <color theme="1"/>
      <name val="Arial Black"/>
      <family val="2"/>
    </font>
    <font>
      <sz val="155"/>
      <color theme="0"/>
      <name val="Arial Black"/>
      <family val="2"/>
    </font>
    <font>
      <sz val="155"/>
      <color theme="1"/>
      <name val="Calibri"/>
      <family val="2"/>
      <scheme val="minor"/>
    </font>
    <font>
      <b/>
      <sz val="14"/>
      <color theme="1"/>
      <name val="Aharoni"/>
      <charset val="177"/>
    </font>
    <font>
      <b/>
      <sz val="16"/>
      <color theme="1"/>
      <name val="Aharoni"/>
      <charset val="177"/>
    </font>
    <font>
      <b/>
      <sz val="9"/>
      <color theme="1"/>
      <name val="Aharoni"/>
      <charset val="177"/>
    </font>
    <font>
      <b/>
      <sz val="20"/>
      <color theme="1"/>
      <name val="Arial Black"/>
      <family val="2"/>
    </font>
    <font>
      <b/>
      <i/>
      <sz val="12"/>
      <color theme="1"/>
      <name val="Arial Black"/>
      <family val="2"/>
    </font>
    <font>
      <sz val="22"/>
      <color theme="1"/>
      <name val="Arial Black"/>
      <family val="2"/>
    </font>
    <font>
      <b/>
      <sz val="22"/>
      <color theme="1"/>
      <name val="Aharoni"/>
      <charset val="177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gradientFill type="path">
        <stop position="0">
          <color theme="5" tint="-0.25098422193060094"/>
        </stop>
        <stop position="1">
          <color theme="1" tint="5.0965910824915313E-2"/>
        </stop>
      </gradientFill>
    </fill>
    <fill>
      <patternFill patternType="solid">
        <fgColor theme="3" tint="0.39994506668294322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indexed="64"/>
      </bottom>
      <diagonal/>
    </border>
    <border>
      <left/>
      <right/>
      <top style="medium">
        <color theme="0"/>
      </top>
      <bottom style="medium">
        <color indexed="64"/>
      </bottom>
      <diagonal/>
    </border>
    <border>
      <left/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rgb="FFFFC000"/>
      </top>
      <bottom/>
      <diagonal/>
    </border>
    <border>
      <left style="double">
        <color rgb="FFFFC000"/>
      </left>
      <right/>
      <top/>
      <bottom/>
      <diagonal/>
    </border>
    <border>
      <left/>
      <right style="double">
        <color rgb="FFFFC000"/>
      </right>
      <top/>
      <bottom/>
      <diagonal/>
    </border>
    <border>
      <left style="double">
        <color rgb="FFFFC000"/>
      </left>
      <right/>
      <top style="thick">
        <color theme="0"/>
      </top>
      <bottom/>
      <diagonal/>
    </border>
    <border>
      <left/>
      <right style="double">
        <color rgb="FFFFC000"/>
      </right>
      <top style="thick">
        <color theme="0"/>
      </top>
      <bottom/>
      <diagonal/>
    </border>
    <border>
      <left/>
      <right/>
      <top/>
      <bottom style="double">
        <color rgb="FFFFC000"/>
      </bottom>
      <diagonal/>
    </border>
    <border>
      <left/>
      <right style="double">
        <color rgb="FFFFC000"/>
      </right>
      <top/>
      <bottom style="double">
        <color rgb="FFFFC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medium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mediumDashed">
        <color indexed="64"/>
      </right>
      <top style="thick">
        <color indexed="64"/>
      </top>
      <bottom style="medium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medium">
        <color indexed="64"/>
      </bottom>
      <diagonal/>
    </border>
    <border>
      <left style="mediumDashed">
        <color indexed="64"/>
      </left>
      <right/>
      <top style="thick">
        <color indexed="64"/>
      </top>
      <bottom style="medium">
        <color indexed="64"/>
      </bottom>
      <diagonal/>
    </border>
    <border>
      <left style="mediumDashed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 style="thick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ck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6" fillId="0" borderId="0" xfId="0" applyFont="1"/>
    <xf numFmtId="0" fontId="0" fillId="0" borderId="4" xfId="0" applyBorder="1"/>
    <xf numFmtId="0" fontId="0" fillId="0" borderId="8" xfId="0" applyBorder="1"/>
    <xf numFmtId="0" fontId="6" fillId="0" borderId="0" xfId="0" applyFont="1" applyBorder="1"/>
    <xf numFmtId="0" fontId="0" fillId="0" borderId="12" xfId="0" applyBorder="1"/>
    <xf numFmtId="0" fontId="1" fillId="0" borderId="0" xfId="0" applyFont="1" applyBorder="1"/>
    <xf numFmtId="0" fontId="0" fillId="0" borderId="13" xfId="0" applyBorder="1"/>
    <xf numFmtId="0" fontId="0" fillId="0" borderId="0" xfId="0" applyBorder="1"/>
    <xf numFmtId="0" fontId="8" fillId="0" borderId="0" xfId="0" applyFont="1" applyAlignment="1">
      <alignment horizontal="center"/>
    </xf>
    <xf numFmtId="0" fontId="1" fillId="0" borderId="18" xfId="0" applyFont="1" applyBorder="1"/>
    <xf numFmtId="0" fontId="8" fillId="0" borderId="0" xfId="0" applyFont="1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9" xfId="0" applyBorder="1"/>
    <xf numFmtId="0" fontId="0" fillId="0" borderId="11" xfId="0" applyBorder="1"/>
    <xf numFmtId="0" fontId="0" fillId="0" borderId="20" xfId="0" applyBorder="1"/>
    <xf numFmtId="0" fontId="0" fillId="0" borderId="10" xfId="0" applyBorder="1"/>
    <xf numFmtId="0" fontId="1" fillId="0" borderId="0" xfId="0" applyFont="1" applyBorder="1" applyAlignment="1">
      <alignment horizontal="left"/>
    </xf>
    <xf numFmtId="0" fontId="0" fillId="0" borderId="24" xfId="0" applyBorder="1"/>
    <xf numFmtId="0" fontId="0" fillId="0" borderId="25" xfId="0" applyBorder="1"/>
    <xf numFmtId="0" fontId="6" fillId="0" borderId="0" xfId="0" applyFont="1" applyBorder="1" applyAlignment="1">
      <alignment horizontal="left"/>
    </xf>
    <xf numFmtId="0" fontId="6" fillId="0" borderId="26" xfId="0" applyFont="1" applyBorder="1"/>
    <xf numFmtId="0" fontId="6" fillId="0" borderId="26" xfId="0" applyFont="1" applyBorder="1" applyAlignment="1">
      <alignment horizontal="left"/>
    </xf>
    <xf numFmtId="0" fontId="6" fillId="0" borderId="27" xfId="0" applyFont="1" applyBorder="1"/>
    <xf numFmtId="0" fontId="6" fillId="0" borderId="18" xfId="0" applyFont="1" applyBorder="1"/>
    <xf numFmtId="0" fontId="6" fillId="0" borderId="29" xfId="0" applyFont="1" applyBorder="1"/>
    <xf numFmtId="0" fontId="1" fillId="0" borderId="28" xfId="0" applyFont="1" applyBorder="1"/>
    <xf numFmtId="0" fontId="0" fillId="0" borderId="30" xfId="0" applyBorder="1"/>
    <xf numFmtId="0" fontId="1" fillId="0" borderId="19" xfId="0" applyFont="1" applyBorder="1"/>
    <xf numFmtId="0" fontId="1" fillId="0" borderId="18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10" fillId="4" borderId="34" xfId="0" applyFont="1" applyFill="1" applyBorder="1"/>
    <xf numFmtId="0" fontId="10" fillId="4" borderId="32" xfId="0" applyFont="1" applyFill="1" applyBorder="1"/>
    <xf numFmtId="0" fontId="10" fillId="0" borderId="35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11" fillId="0" borderId="0" xfId="0" applyFont="1" applyAlignment="1">
      <alignment horizontal="center"/>
    </xf>
    <xf numFmtId="0" fontId="9" fillId="0" borderId="32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9" fillId="4" borderId="35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10" xfId="0" applyBorder="1" applyAlignment="1">
      <alignment horizontal="center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left"/>
      <protection locked="0"/>
    </xf>
    <xf numFmtId="0" fontId="1" fillId="0" borderId="6" xfId="0" applyFont="1" applyBorder="1" applyAlignment="1" applyProtection="1">
      <alignment horizontal="left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20" xfId="0" applyFont="1" applyBorder="1" applyAlignment="1" applyProtection="1">
      <alignment horizontal="left"/>
      <protection locked="0"/>
    </xf>
    <xf numFmtId="0" fontId="13" fillId="4" borderId="32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0" fillId="0" borderId="38" xfId="0" applyBorder="1"/>
    <xf numFmtId="0" fontId="1" fillId="2" borderId="33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0" fillId="3" borderId="33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20" fillId="6" borderId="41" xfId="0" applyFont="1" applyFill="1" applyBorder="1" applyAlignment="1">
      <alignment horizontal="left" vertical="center"/>
    </xf>
    <xf numFmtId="0" fontId="21" fillId="6" borderId="42" xfId="0" applyFont="1" applyFill="1" applyBorder="1" applyAlignment="1">
      <alignment horizontal="center"/>
    </xf>
    <xf numFmtId="0" fontId="20" fillId="6" borderId="44" xfId="0" applyFont="1" applyFill="1" applyBorder="1" applyAlignment="1">
      <alignment horizontal="left" vertical="center"/>
    </xf>
    <xf numFmtId="0" fontId="21" fillId="6" borderId="45" xfId="0" applyFont="1" applyFill="1" applyBorder="1" applyAlignment="1">
      <alignment horizontal="center"/>
    </xf>
    <xf numFmtId="0" fontId="25" fillId="0" borderId="7" xfId="0" applyFont="1" applyBorder="1" applyAlignment="1" applyProtection="1">
      <alignment horizontal="center"/>
      <protection locked="0"/>
    </xf>
    <xf numFmtId="0" fontId="25" fillId="0" borderId="3" xfId="0" applyFont="1" applyBorder="1" applyAlignment="1" applyProtection="1">
      <alignment horizontal="center"/>
      <protection locked="0"/>
    </xf>
    <xf numFmtId="0" fontId="25" fillId="0" borderId="16" xfId="0" applyFont="1" applyBorder="1" applyAlignment="1" applyProtection="1">
      <alignment horizontal="center"/>
      <protection locked="0"/>
    </xf>
    <xf numFmtId="0" fontId="25" fillId="0" borderId="17" xfId="0" applyFont="1" applyBorder="1" applyAlignment="1" applyProtection="1">
      <alignment horizontal="center"/>
      <protection locked="0"/>
    </xf>
    <xf numFmtId="0" fontId="26" fillId="0" borderId="3" xfId="0" applyFont="1" applyBorder="1" applyAlignment="1" applyProtection="1">
      <alignment horizontal="center"/>
      <protection locked="0"/>
    </xf>
    <xf numFmtId="0" fontId="26" fillId="0" borderId="7" xfId="0" applyFont="1" applyBorder="1" applyAlignment="1" applyProtection="1">
      <alignment horizontal="center"/>
      <protection locked="0"/>
    </xf>
    <xf numFmtId="0" fontId="26" fillId="0" borderId="28" xfId="0" applyFont="1" applyBorder="1"/>
    <xf numFmtId="0" fontId="27" fillId="0" borderId="0" xfId="0" applyFont="1" applyBorder="1"/>
    <xf numFmtId="0" fontId="25" fillId="0" borderId="0" xfId="0" applyFont="1"/>
    <xf numFmtId="0" fontId="26" fillId="0" borderId="0" xfId="0" applyFont="1" applyBorder="1"/>
    <xf numFmtId="0" fontId="27" fillId="0" borderId="0" xfId="0" applyFont="1"/>
    <xf numFmtId="0" fontId="9" fillId="0" borderId="60" xfId="0" applyFont="1" applyBorder="1" applyAlignment="1">
      <alignment horizontal="center"/>
    </xf>
    <xf numFmtId="0" fontId="38" fillId="0" borderId="62" xfId="0" applyFont="1" applyBorder="1" applyAlignment="1">
      <alignment horizontal="center" vertical="center"/>
    </xf>
    <xf numFmtId="0" fontId="11" fillId="0" borderId="0" xfId="0" applyFont="1"/>
    <xf numFmtId="0" fontId="11" fillId="0" borderId="65" xfId="0" applyFont="1" applyBorder="1" applyAlignment="1">
      <alignment horizontal="center" vertical="center"/>
    </xf>
    <xf numFmtId="0" fontId="11" fillId="0" borderId="6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6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4" fillId="0" borderId="0" xfId="0" applyFont="1"/>
    <xf numFmtId="0" fontId="37" fillId="0" borderId="0" xfId="0" applyFont="1" applyAlignment="1">
      <alignment horizontal="center"/>
    </xf>
    <xf numFmtId="0" fontId="11" fillId="0" borderId="70" xfId="0" applyFont="1" applyBorder="1" applyAlignment="1">
      <alignment horizontal="center" vertical="center"/>
    </xf>
    <xf numFmtId="0" fontId="11" fillId="0" borderId="71" xfId="0" applyFont="1" applyBorder="1" applyAlignment="1">
      <alignment horizontal="center" vertical="center"/>
    </xf>
    <xf numFmtId="0" fontId="11" fillId="0" borderId="72" xfId="0" applyFont="1" applyBorder="1" applyAlignment="1">
      <alignment horizontal="center" vertical="center"/>
    </xf>
    <xf numFmtId="0" fontId="11" fillId="0" borderId="73" xfId="0" applyFont="1" applyBorder="1" applyAlignment="1">
      <alignment horizontal="center" vertical="center"/>
    </xf>
    <xf numFmtId="0" fontId="11" fillId="0" borderId="74" xfId="0" applyFont="1" applyBorder="1" applyAlignment="1">
      <alignment horizontal="center" vertical="center"/>
    </xf>
    <xf numFmtId="0" fontId="11" fillId="0" borderId="75" xfId="0" applyFont="1" applyBorder="1" applyAlignment="1">
      <alignment horizontal="center" vertical="center"/>
    </xf>
    <xf numFmtId="0" fontId="11" fillId="0" borderId="77" xfId="0" applyFont="1" applyBorder="1" applyAlignment="1">
      <alignment horizontal="center" vertical="center"/>
    </xf>
    <xf numFmtId="0" fontId="11" fillId="0" borderId="78" xfId="0" applyFont="1" applyBorder="1" applyAlignment="1">
      <alignment horizontal="center" vertical="center"/>
    </xf>
    <xf numFmtId="0" fontId="11" fillId="0" borderId="79" xfId="0" applyFont="1" applyBorder="1" applyAlignment="1">
      <alignment horizontal="center" vertical="center"/>
    </xf>
    <xf numFmtId="0" fontId="11" fillId="0" borderId="80" xfId="0" applyFont="1" applyBorder="1" applyAlignment="1">
      <alignment horizontal="center" vertical="center"/>
    </xf>
    <xf numFmtId="0" fontId="39" fillId="0" borderId="63" xfId="0" applyFont="1" applyBorder="1" applyAlignment="1">
      <alignment horizontal="center" vertical="center"/>
    </xf>
    <xf numFmtId="0" fontId="39" fillId="0" borderId="64" xfId="0" applyFont="1" applyBorder="1" applyAlignment="1">
      <alignment horizontal="center" vertical="center"/>
    </xf>
    <xf numFmtId="0" fontId="40" fillId="0" borderId="68" xfId="0" applyFont="1" applyBorder="1" applyAlignment="1">
      <alignment horizontal="center" vertical="center"/>
    </xf>
    <xf numFmtId="0" fontId="40" fillId="0" borderId="69" xfId="0" applyFont="1" applyBorder="1" applyAlignment="1">
      <alignment horizontal="center" vertical="center"/>
    </xf>
    <xf numFmtId="0" fontId="40" fillId="0" borderId="76" xfId="0" applyFont="1" applyBorder="1" applyAlignment="1">
      <alignment horizontal="center" vertical="center"/>
    </xf>
    <xf numFmtId="0" fontId="40" fillId="0" borderId="65" xfId="0" applyFont="1" applyBorder="1" applyAlignment="1">
      <alignment horizontal="center" vertical="center"/>
    </xf>
    <xf numFmtId="0" fontId="40" fillId="0" borderId="31" xfId="0" applyFont="1" applyBorder="1" applyAlignment="1">
      <alignment horizontal="center" vertical="center"/>
    </xf>
    <xf numFmtId="0" fontId="40" fillId="0" borderId="77" xfId="0" applyFont="1" applyBorder="1" applyAlignment="1">
      <alignment horizontal="center" vertical="center"/>
    </xf>
    <xf numFmtId="0" fontId="20" fillId="6" borderId="43" xfId="0" applyFont="1" applyFill="1" applyBorder="1" applyAlignment="1" applyProtection="1">
      <alignment horizontal="center" vertical="center"/>
      <protection locked="0"/>
    </xf>
    <xf numFmtId="0" fontId="20" fillId="6" borderId="46" xfId="0" applyFont="1" applyFill="1" applyBorder="1" applyAlignment="1" applyProtection="1">
      <alignment horizontal="center" vertical="center"/>
      <protection locked="0"/>
    </xf>
    <xf numFmtId="0" fontId="33" fillId="0" borderId="35" xfId="0" applyFont="1" applyBorder="1" applyAlignment="1" applyProtection="1">
      <alignment horizontal="center" vertical="center"/>
      <protection locked="0"/>
    </xf>
    <xf numFmtId="0" fontId="33" fillId="0" borderId="31" xfId="0" applyFont="1" applyBorder="1" applyAlignment="1" applyProtection="1">
      <alignment horizontal="center" vertical="center"/>
      <protection locked="0"/>
    </xf>
    <xf numFmtId="0" fontId="33" fillId="0" borderId="60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6" fillId="0" borderId="1" xfId="0" applyFont="1" applyBorder="1" applyProtection="1">
      <protection locked="0"/>
    </xf>
    <xf numFmtId="0" fontId="6" fillId="0" borderId="23" xfId="0" applyFont="1" applyBorder="1" applyProtection="1">
      <protection locked="0"/>
    </xf>
    <xf numFmtId="0" fontId="6" fillId="0" borderId="5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/>
      <protection locked="0"/>
    </xf>
    <xf numFmtId="0" fontId="1" fillId="0" borderId="10" xfId="0" applyFont="1" applyBorder="1" applyAlignment="1" applyProtection="1">
      <alignment horizontal="left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1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6" fillId="0" borderId="9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0" fillId="3" borderId="21" xfId="0" applyFont="1" applyFill="1" applyBorder="1" applyAlignment="1">
      <alignment horizontal="center"/>
    </xf>
    <xf numFmtId="0" fontId="10" fillId="3" borderId="22" xfId="0" applyFont="1" applyFill="1" applyBorder="1" applyAlignment="1">
      <alignment horizontal="center"/>
    </xf>
    <xf numFmtId="0" fontId="31" fillId="0" borderId="47" xfId="0" applyFont="1" applyBorder="1" applyAlignment="1">
      <alignment horizontal="center" vertical="center"/>
    </xf>
    <xf numFmtId="0" fontId="29" fillId="0" borderId="50" xfId="0" applyFont="1" applyBorder="1" applyAlignment="1">
      <alignment horizontal="center" vertical="center"/>
    </xf>
    <xf numFmtId="0" fontId="30" fillId="0" borderId="48" xfId="0" applyFont="1" applyBorder="1" applyAlignment="1">
      <alignment horizontal="center" vertical="center" shrinkToFit="1"/>
    </xf>
    <xf numFmtId="0" fontId="28" fillId="0" borderId="51" xfId="0" applyFont="1" applyBorder="1" applyAlignment="1">
      <alignment horizontal="center" vertical="center" shrinkToFit="1"/>
    </xf>
    <xf numFmtId="0" fontId="31" fillId="0" borderId="49" xfId="0" applyFont="1" applyBorder="1" applyAlignment="1">
      <alignment horizontal="center" vertical="center" shrinkToFit="1"/>
    </xf>
    <xf numFmtId="0" fontId="29" fillId="0" borderId="52" xfId="0" applyFont="1" applyBorder="1" applyAlignment="1">
      <alignment horizontal="center" vertical="center" shrinkToFit="1"/>
    </xf>
    <xf numFmtId="0" fontId="1" fillId="2" borderId="33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4" fillId="5" borderId="36" xfId="0" applyFont="1" applyFill="1" applyBorder="1" applyAlignment="1">
      <alignment horizontal="center" vertical="center"/>
    </xf>
    <xf numFmtId="0" fontId="35" fillId="0" borderId="36" xfId="0" applyFont="1" applyBorder="1" applyAlignment="1">
      <alignment horizontal="center" vertical="center"/>
    </xf>
    <xf numFmtId="0" fontId="35" fillId="0" borderId="57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5" fillId="0" borderId="55" xfId="0" applyFont="1" applyBorder="1" applyAlignment="1">
      <alignment horizontal="center" vertical="center"/>
    </xf>
    <xf numFmtId="0" fontId="35" fillId="0" borderId="58" xfId="0" applyFont="1" applyBorder="1" applyAlignment="1">
      <alignment horizontal="center" vertical="center"/>
    </xf>
    <xf numFmtId="0" fontId="35" fillId="0" borderId="59" xfId="0" applyFont="1" applyBorder="1" applyAlignment="1">
      <alignment horizontal="center" vertical="center"/>
    </xf>
    <xf numFmtId="0" fontId="14" fillId="5" borderId="56" xfId="0" applyFont="1" applyFill="1" applyBorder="1" applyAlignment="1">
      <alignment horizontal="center" vertical="center"/>
    </xf>
    <xf numFmtId="0" fontId="14" fillId="5" borderId="36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4" fillId="5" borderId="36" xfId="0" applyFont="1" applyFill="1" applyBorder="1" applyAlignment="1" applyProtection="1">
      <alignment horizontal="center" vertical="center"/>
      <protection locked="0"/>
    </xf>
    <xf numFmtId="0" fontId="12" fillId="5" borderId="36" xfId="0" applyFont="1" applyFill="1" applyBorder="1" applyAlignment="1" applyProtection="1">
      <alignment horizontal="center" vertical="center"/>
      <protection locked="0"/>
    </xf>
    <xf numFmtId="0" fontId="12" fillId="5" borderId="37" xfId="0" applyFont="1" applyFill="1" applyBorder="1" applyAlignment="1" applyProtection="1">
      <alignment horizontal="center" vertical="center"/>
      <protection locked="0"/>
    </xf>
    <xf numFmtId="0" fontId="0" fillId="0" borderId="39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12" fillId="5" borderId="57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16" fillId="5" borderId="56" xfId="0" applyFont="1" applyFill="1" applyBorder="1" applyAlignment="1">
      <alignment horizontal="center" vertical="center"/>
    </xf>
    <xf numFmtId="0" fontId="17" fillId="5" borderId="36" xfId="0" applyFont="1" applyFill="1" applyBorder="1" applyAlignment="1">
      <alignment horizontal="center" vertical="center"/>
    </xf>
    <xf numFmtId="0" fontId="17" fillId="5" borderId="54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center" vertical="center"/>
    </xf>
    <xf numFmtId="0" fontId="18" fillId="0" borderId="5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22" fillId="5" borderId="36" xfId="0" applyFont="1" applyFill="1" applyBorder="1" applyAlignment="1">
      <alignment horizontal="center" vertical="center"/>
    </xf>
    <xf numFmtId="0" fontId="23" fillId="5" borderId="36" xfId="0" applyFont="1" applyFill="1" applyBorder="1" applyAlignment="1">
      <alignment horizontal="center" vertical="center"/>
    </xf>
    <xf numFmtId="0" fontId="23" fillId="5" borderId="57" xfId="0" applyFont="1" applyFill="1" applyBorder="1" applyAlignment="1">
      <alignment horizontal="center" vertical="center"/>
    </xf>
    <xf numFmtId="0" fontId="23" fillId="5" borderId="0" xfId="0" applyFont="1" applyFill="1" applyBorder="1" applyAlignment="1">
      <alignment horizontal="center" vertical="center"/>
    </xf>
    <xf numFmtId="0" fontId="23" fillId="5" borderId="55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55" xfId="0" applyFont="1" applyBorder="1" applyAlignment="1">
      <alignment horizontal="center" vertical="center"/>
    </xf>
    <xf numFmtId="0" fontId="19" fillId="5" borderId="53" xfId="0" applyFont="1" applyFill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32" fillId="5" borderId="53" xfId="0" applyFont="1" applyFill="1" applyBorder="1" applyAlignment="1" applyProtection="1">
      <alignment horizontal="center" vertical="center"/>
      <protection locked="0"/>
    </xf>
    <xf numFmtId="0" fontId="24" fillId="0" borderId="53" xfId="0" applyFont="1" applyBorder="1" applyAlignment="1" applyProtection="1">
      <alignment horizontal="center" vertical="center"/>
      <protection locked="0"/>
    </xf>
    <xf numFmtId="0" fontId="24" fillId="0" borderId="39" xfId="0" applyFont="1" applyBorder="1" applyAlignment="1" applyProtection="1">
      <alignment horizontal="center" vertical="center"/>
      <protection locked="0"/>
    </xf>
    <xf numFmtId="0" fontId="0" fillId="0" borderId="33" xfId="0" applyBorder="1" applyAlignment="1"/>
    <xf numFmtId="0" fontId="0" fillId="0" borderId="61" xfId="0" applyBorder="1" applyAlignment="1"/>
    <xf numFmtId="0" fontId="0" fillId="0" borderId="34" xfId="0" applyBorder="1" applyAlignment="1"/>
    <xf numFmtId="0" fontId="37" fillId="0" borderId="10" xfId="0" applyFont="1" applyBorder="1" applyAlignment="1">
      <alignment horizontal="left" vertical="center"/>
    </xf>
    <xf numFmtId="0" fontId="41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36" fillId="0" borderId="10" xfId="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0" fillId="0" borderId="10" xfId="0" applyBorder="1" applyAlignment="1">
      <alignment horizontal="left" vertical="center"/>
    </xf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297180</xdr:colOff>
      <xdr:row>0</xdr:row>
      <xdr:rowOff>85725</xdr:rowOff>
    </xdr:from>
    <xdr:to>
      <xdr:col>18</xdr:col>
      <xdr:colOff>1219200</xdr:colOff>
      <xdr:row>3</xdr:row>
      <xdr:rowOff>123529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3297" b="-1"/>
        <a:stretch/>
      </xdr:blipFill>
      <xdr:spPr>
        <a:xfrm>
          <a:off x="8018033" y="85725"/>
          <a:ext cx="922020" cy="1124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:U200"/>
  <sheetViews>
    <sheetView tabSelected="1" zoomScaleNormal="100" workbookViewId="0">
      <selection activeCell="E134" sqref="E134"/>
    </sheetView>
  </sheetViews>
  <sheetFormatPr baseColWidth="10" defaultRowHeight="15"/>
  <cols>
    <col min="1" max="1" width="1.140625" customWidth="1"/>
    <col min="2" max="2" width="2.7109375" customWidth="1"/>
    <col min="3" max="3" width="21" customWidth="1"/>
    <col min="4" max="4" width="3.28515625" style="34" customWidth="1"/>
    <col min="5" max="6" width="1" customWidth="1"/>
    <col min="7" max="7" width="25.140625" customWidth="1"/>
    <col min="8" max="8" width="3.28515625" style="34" customWidth="1"/>
    <col min="9" max="10" width="1" customWidth="1"/>
    <col min="11" max="11" width="24.140625" customWidth="1"/>
    <col min="12" max="12" width="3.28515625" style="34" customWidth="1"/>
    <col min="13" max="14" width="1" customWidth="1"/>
    <col min="15" max="15" width="22.7109375" customWidth="1"/>
    <col min="16" max="16" width="3.28515625" style="34" customWidth="1"/>
    <col min="17" max="18" width="1" customWidth="1"/>
    <col min="19" max="19" width="22.28515625" customWidth="1"/>
    <col min="20" max="21" width="11.5703125" hidden="1" customWidth="1"/>
  </cols>
  <sheetData>
    <row r="1" spans="2:21" ht="42.75" customHeight="1">
      <c r="B1" s="136" t="s">
        <v>0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</row>
    <row r="2" spans="2:21" ht="33.75" customHeight="1">
      <c r="B2" s="137" t="s">
        <v>6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2:21" ht="9.9499999999999993" customHeight="1" thickBot="1">
      <c r="B3" s="1"/>
      <c r="C3" s="1"/>
      <c r="D3" s="45"/>
      <c r="G3" s="3"/>
      <c r="H3" s="47"/>
      <c r="I3" s="3"/>
      <c r="K3" s="2"/>
      <c r="L3" s="45"/>
      <c r="M3" s="2"/>
      <c r="O3" s="2"/>
    </row>
    <row r="4" spans="2:21">
      <c r="B4" s="49" t="s">
        <v>10</v>
      </c>
      <c r="C4" s="50"/>
      <c r="D4" s="75"/>
      <c r="E4" s="4"/>
      <c r="G4" s="3" t="s">
        <v>1</v>
      </c>
      <c r="H4" s="47"/>
      <c r="I4" s="3"/>
      <c r="K4" s="2"/>
      <c r="L4" s="45"/>
      <c r="M4" s="2"/>
      <c r="O4" s="2"/>
    </row>
    <row r="5" spans="2:21" ht="15.75" thickBot="1">
      <c r="B5" s="52" t="s">
        <v>11</v>
      </c>
      <c r="C5" s="53"/>
      <c r="D5" s="74"/>
      <c r="F5" s="5"/>
      <c r="H5" s="47"/>
      <c r="I5" s="3"/>
      <c r="K5" s="2"/>
      <c r="L5" s="45"/>
      <c r="M5" s="2"/>
      <c r="O5" s="2"/>
    </row>
    <row r="6" spans="2:21" ht="15" customHeight="1" thickBot="1">
      <c r="B6" s="127" t="s">
        <v>55</v>
      </c>
      <c r="C6" s="128"/>
      <c r="D6" s="129"/>
      <c r="F6" s="7"/>
      <c r="G6" s="120" t="str">
        <f>IF(D4&gt;D5,B4,IF(D4=D5," ",B5))</f>
        <v xml:space="preserve"> </v>
      </c>
      <c r="H6" s="78"/>
      <c r="I6" s="6"/>
      <c r="K6" s="2"/>
      <c r="L6" s="45"/>
      <c r="M6" s="2"/>
      <c r="O6" s="2"/>
    </row>
    <row r="7" spans="2:21" ht="15" customHeight="1" thickBot="1">
      <c r="B7" s="55"/>
      <c r="C7" s="56"/>
      <c r="D7" s="57"/>
      <c r="F7" s="9"/>
      <c r="G7" s="121" t="str">
        <f>IF(D8&gt;D9,B8,IF(D8=D9," ",B9))</f>
        <v xml:space="preserve"> </v>
      </c>
      <c r="H7" s="79"/>
      <c r="I7" s="26"/>
      <c r="J7" s="10"/>
      <c r="K7" s="2"/>
      <c r="L7" s="45"/>
      <c r="M7" s="2"/>
      <c r="O7" s="2"/>
      <c r="S7" s="11" t="s">
        <v>2</v>
      </c>
    </row>
    <row r="8" spans="2:21" ht="15.75" thickBot="1">
      <c r="B8" s="49" t="s">
        <v>12</v>
      </c>
      <c r="C8" s="50"/>
      <c r="D8" s="75">
        <v>0</v>
      </c>
      <c r="E8" s="4"/>
      <c r="F8" s="5"/>
      <c r="G8" s="132" t="s">
        <v>70</v>
      </c>
      <c r="H8" s="133"/>
      <c r="I8" s="25"/>
      <c r="J8" s="10"/>
      <c r="K8" s="2" t="s">
        <v>3</v>
      </c>
      <c r="L8" s="45"/>
      <c r="M8" s="2"/>
      <c r="O8" s="2"/>
      <c r="S8" s="125" t="str">
        <f>IF(P16&gt;P17,O16,IF(P16=17," ",O17))</f>
        <v xml:space="preserve"> </v>
      </c>
      <c r="T8" s="14"/>
      <c r="U8" s="15"/>
    </row>
    <row r="9" spans="2:21" ht="15.75" thickBot="1">
      <c r="B9" s="52" t="s">
        <v>13</v>
      </c>
      <c r="C9" s="53"/>
      <c r="D9" s="74">
        <v>0</v>
      </c>
      <c r="G9" s="3"/>
      <c r="H9" s="47"/>
      <c r="I9" s="27"/>
      <c r="J9" s="5"/>
      <c r="L9" s="45"/>
      <c r="M9" s="2"/>
      <c r="O9" s="2"/>
      <c r="S9" s="126">
        <f t="shared" ref="S9" si="0">IF(P3&gt;P4,O3,O4)</f>
        <v>0</v>
      </c>
      <c r="T9" s="16"/>
      <c r="U9" s="17"/>
    </row>
    <row r="10" spans="2:21" ht="15.75" thickBot="1">
      <c r="B10" s="127" t="s">
        <v>55</v>
      </c>
      <c r="C10" s="128"/>
      <c r="D10" s="129"/>
      <c r="G10" s="3"/>
      <c r="H10" s="47"/>
      <c r="I10" s="27"/>
      <c r="J10" s="7"/>
      <c r="K10" s="123" t="str">
        <f>IF(H6&gt;H7,G6,IF(H6=H7," ",G7))</f>
        <v xml:space="preserve"> </v>
      </c>
      <c r="L10" s="75"/>
      <c r="M10" s="8"/>
      <c r="O10" s="8"/>
      <c r="P10" s="46"/>
      <c r="Q10" s="8"/>
      <c r="R10" s="8"/>
    </row>
    <row r="11" spans="2:21" ht="15.75" thickBot="1">
      <c r="B11" s="55"/>
      <c r="C11" s="55"/>
      <c r="D11" s="58"/>
      <c r="G11" s="3"/>
      <c r="H11" s="47"/>
      <c r="I11" s="27"/>
      <c r="J11" s="5"/>
      <c r="K11" s="124" t="str">
        <f>IF(H14&gt;H15,G14,IF(H14=H15," ",G15))</f>
        <v xml:space="preserve"> </v>
      </c>
      <c r="L11" s="74"/>
      <c r="M11" s="31"/>
      <c r="N11" s="10"/>
      <c r="O11" s="8"/>
      <c r="P11" s="46"/>
      <c r="Q11" s="8"/>
      <c r="R11" s="8"/>
    </row>
    <row r="12" spans="2:21" ht="15.75" thickBot="1">
      <c r="B12" s="49" t="s">
        <v>14</v>
      </c>
      <c r="C12" s="50"/>
      <c r="D12" s="76">
        <v>0</v>
      </c>
      <c r="E12" s="4"/>
      <c r="G12" s="3"/>
      <c r="H12" s="47"/>
      <c r="I12" s="27"/>
      <c r="J12" s="5"/>
      <c r="K12" s="134" t="s">
        <v>27</v>
      </c>
      <c r="L12" s="135"/>
      <c r="M12" s="32"/>
      <c r="N12" s="10"/>
      <c r="O12" s="130"/>
      <c r="P12" s="130"/>
      <c r="Q12" s="20"/>
      <c r="R12" s="20"/>
      <c r="S12" s="11" t="s">
        <v>7</v>
      </c>
    </row>
    <row r="13" spans="2:21" ht="15.75" thickBot="1">
      <c r="B13" s="52" t="s">
        <v>15</v>
      </c>
      <c r="C13" s="53"/>
      <c r="D13" s="77">
        <v>0</v>
      </c>
      <c r="F13" s="5"/>
      <c r="H13" s="47"/>
      <c r="I13" s="27"/>
      <c r="J13" s="5"/>
      <c r="K13" s="2"/>
      <c r="L13" s="45"/>
      <c r="M13" s="12"/>
      <c r="N13" s="10"/>
      <c r="O13" s="2"/>
      <c r="S13" s="125" t="str">
        <f>IF(P16&lt;P17,O16,IF(P16=P17," ",O17))</f>
        <v xml:space="preserve"> </v>
      </c>
      <c r="T13" s="18"/>
      <c r="U13" s="15"/>
    </row>
    <row r="14" spans="2:21" ht="15.75" thickBot="1">
      <c r="B14" s="127" t="s">
        <v>56</v>
      </c>
      <c r="C14" s="128"/>
      <c r="D14" s="129"/>
      <c r="F14" s="7"/>
      <c r="G14" s="120" t="str">
        <f>IF(D12&gt;D13,B12,IF(D12=D13," ",B13))</f>
        <v xml:space="preserve"> </v>
      </c>
      <c r="H14" s="78"/>
      <c r="I14" s="24"/>
      <c r="J14" s="10"/>
      <c r="K14" s="2"/>
      <c r="L14" s="45"/>
      <c r="M14" s="12"/>
      <c r="N14" s="10"/>
      <c r="O14" s="6"/>
      <c r="S14" s="126">
        <f t="shared" ref="S14" si="1">IF(P8&gt;P9,O8,O9)</f>
        <v>0</v>
      </c>
      <c r="T14" s="19"/>
      <c r="U14" s="17"/>
    </row>
    <row r="15" spans="2:21" ht="15.75" thickBot="1">
      <c r="B15" s="55"/>
      <c r="C15" s="56"/>
      <c r="D15" s="57"/>
      <c r="F15" s="9"/>
      <c r="G15" s="122" t="str">
        <f>IF(D16&gt;D17,B16,IF(D16=D17," ",B17))</f>
        <v xml:space="preserve"> </v>
      </c>
      <c r="H15" s="79"/>
      <c r="I15" s="28"/>
      <c r="K15" s="2"/>
      <c r="L15" s="46"/>
      <c r="M15" s="12"/>
      <c r="N15" s="10"/>
      <c r="O15" s="2" t="s">
        <v>4</v>
      </c>
      <c r="P15" s="48"/>
      <c r="Q15" s="10"/>
      <c r="R15" s="10"/>
    </row>
    <row r="16" spans="2:21" ht="15.75" thickBot="1">
      <c r="B16" s="49" t="s">
        <v>16</v>
      </c>
      <c r="C16" s="50"/>
      <c r="D16" s="75">
        <v>0</v>
      </c>
      <c r="E16" s="4"/>
      <c r="F16" s="5"/>
      <c r="G16" s="132" t="s">
        <v>69</v>
      </c>
      <c r="H16" s="133"/>
      <c r="I16" s="23"/>
      <c r="K16" s="2"/>
      <c r="L16" s="45"/>
      <c r="M16" s="12"/>
      <c r="N16" s="10"/>
      <c r="O16" s="123" t="str">
        <f>IF(L10&gt;L11,K10,IF(L10=L11," ",K11))</f>
        <v xml:space="preserve"> </v>
      </c>
      <c r="P16" s="75"/>
      <c r="Q16" s="8"/>
      <c r="R16" s="8"/>
    </row>
    <row r="17" spans="2:21">
      <c r="B17" s="52" t="s">
        <v>17</v>
      </c>
      <c r="C17" s="53"/>
      <c r="D17" s="74">
        <v>0</v>
      </c>
      <c r="G17" s="3"/>
      <c r="H17" s="47"/>
      <c r="I17" s="3"/>
      <c r="K17" s="2"/>
      <c r="L17" s="45"/>
      <c r="M17" s="2"/>
      <c r="N17" s="30"/>
      <c r="O17" s="124" t="str">
        <f>IF(L26&gt;L27,K26,IF(L26=L27," ",K27))</f>
        <v xml:space="preserve"> </v>
      </c>
      <c r="P17" s="74"/>
      <c r="Q17" s="8"/>
      <c r="R17" s="8"/>
    </row>
    <row r="18" spans="2:21" ht="15.75" thickBot="1">
      <c r="B18" s="127" t="s">
        <v>57</v>
      </c>
      <c r="C18" s="128"/>
      <c r="D18" s="129"/>
      <c r="G18" s="3"/>
      <c r="H18" s="47"/>
      <c r="I18" s="3"/>
      <c r="K18" s="2"/>
      <c r="L18" s="45"/>
      <c r="M18" s="2"/>
      <c r="N18" s="10"/>
      <c r="O18" s="134" t="s">
        <v>65</v>
      </c>
      <c r="P18" s="135"/>
      <c r="Q18" s="20"/>
      <c r="R18" s="20"/>
    </row>
    <row r="19" spans="2:21" ht="15.75" thickBot="1">
      <c r="B19" s="55"/>
      <c r="C19" s="55"/>
      <c r="D19" s="58"/>
      <c r="G19" s="3"/>
      <c r="H19" s="47"/>
      <c r="I19" s="3"/>
      <c r="K19" s="2"/>
      <c r="L19" s="45"/>
      <c r="M19" s="2"/>
      <c r="N19" s="10"/>
      <c r="O19" s="2"/>
    </row>
    <row r="20" spans="2:21" ht="15.75" thickBot="1">
      <c r="B20" s="49" t="s">
        <v>18</v>
      </c>
      <c r="C20" s="59"/>
      <c r="D20" s="75">
        <v>0</v>
      </c>
      <c r="E20" s="4"/>
      <c r="G20" s="3"/>
      <c r="H20" s="47"/>
      <c r="I20" s="3"/>
      <c r="K20" s="2"/>
      <c r="L20" s="45"/>
      <c r="M20" s="2"/>
      <c r="N20" s="10"/>
      <c r="O20" s="2" t="s">
        <v>5</v>
      </c>
    </row>
    <row r="21" spans="2:21" ht="15.75" thickBot="1">
      <c r="B21" s="52" t="s">
        <v>19</v>
      </c>
      <c r="C21" s="53"/>
      <c r="D21" s="74">
        <v>0</v>
      </c>
      <c r="F21" s="5"/>
      <c r="G21" s="6"/>
      <c r="H21" s="47"/>
      <c r="I21" s="3"/>
      <c r="K21" s="2"/>
      <c r="L21" s="45"/>
      <c r="M21" s="2"/>
      <c r="N21" s="10"/>
      <c r="O21" s="123" t="str">
        <f>IF(L10&lt;L11,K10,IF(L10=L11," ",K11))</f>
        <v xml:space="preserve"> </v>
      </c>
      <c r="P21" s="75"/>
      <c r="Q21" s="8"/>
      <c r="R21" s="8"/>
    </row>
    <row r="22" spans="2:21" ht="15.75" thickBot="1">
      <c r="B22" s="127" t="s">
        <v>26</v>
      </c>
      <c r="C22" s="128"/>
      <c r="D22" s="129"/>
      <c r="F22" s="7"/>
      <c r="G22" s="120" t="str">
        <f>IF(D20&gt;D21,B20,IF(D20=D21," ",B21))</f>
        <v xml:space="preserve"> </v>
      </c>
      <c r="H22" s="78"/>
      <c r="I22" s="6"/>
      <c r="K22" s="2"/>
      <c r="L22" s="45"/>
      <c r="M22" s="2"/>
      <c r="N22" s="21"/>
      <c r="O22" s="124" t="str">
        <f>IF(L26&lt;L27,K26,IF(L26=L27," ",K27))</f>
        <v xml:space="preserve"> </v>
      </c>
      <c r="P22" s="74"/>
      <c r="Q22" s="8"/>
      <c r="R22" s="8"/>
      <c r="S22" s="13"/>
    </row>
    <row r="23" spans="2:21" ht="15.75" thickBot="1">
      <c r="B23" s="55"/>
      <c r="C23" s="56"/>
      <c r="D23" s="57"/>
      <c r="F23" s="9"/>
      <c r="G23" s="122" t="str">
        <f>IF(D24&gt;D25,B24,IF(D24=D25, " ",B25))</f>
        <v xml:space="preserve"> </v>
      </c>
      <c r="H23" s="79"/>
      <c r="I23" s="26"/>
      <c r="J23" s="10"/>
      <c r="K23" s="2"/>
      <c r="L23" s="45"/>
      <c r="M23" s="2"/>
      <c r="N23" s="22"/>
      <c r="O23" s="127" t="s">
        <v>66</v>
      </c>
      <c r="P23" s="129"/>
      <c r="Q23" s="20"/>
      <c r="R23" s="20"/>
      <c r="S23" s="131"/>
    </row>
    <row r="24" spans="2:21" ht="15.75" thickBot="1">
      <c r="B24" s="49" t="s">
        <v>20</v>
      </c>
      <c r="C24" s="50"/>
      <c r="D24" s="75">
        <v>0</v>
      </c>
      <c r="E24" s="4"/>
      <c r="F24" s="5"/>
      <c r="G24" s="132" t="s">
        <v>68</v>
      </c>
      <c r="H24" s="133"/>
      <c r="I24" s="25"/>
      <c r="J24" s="10"/>
      <c r="K24" s="2"/>
      <c r="L24" s="45"/>
      <c r="M24" s="2"/>
      <c r="N24" s="5"/>
      <c r="O24" s="8"/>
      <c r="P24" s="33"/>
      <c r="Q24" s="10"/>
      <c r="R24" s="10"/>
      <c r="S24" s="131"/>
    </row>
    <row r="25" spans="2:21" ht="15.75" thickBot="1">
      <c r="B25" s="52" t="s">
        <v>21</v>
      </c>
      <c r="C25" s="53"/>
      <c r="D25" s="74">
        <v>0</v>
      </c>
      <c r="G25" s="3"/>
      <c r="H25" s="47"/>
      <c r="I25" s="27"/>
      <c r="J25" s="5"/>
      <c r="L25" s="45"/>
      <c r="M25" s="2"/>
      <c r="N25" s="5"/>
      <c r="O25" s="2"/>
      <c r="P25" s="45"/>
      <c r="Q25" s="2"/>
      <c r="R25" s="2"/>
      <c r="S25" s="11" t="s">
        <v>8</v>
      </c>
    </row>
    <row r="26" spans="2:21" ht="15.75" thickBot="1">
      <c r="B26" s="127" t="s">
        <v>58</v>
      </c>
      <c r="C26" s="128"/>
      <c r="D26" s="129"/>
      <c r="G26" s="3"/>
      <c r="H26" s="47"/>
      <c r="I26" s="27"/>
      <c r="J26" s="7"/>
      <c r="K26" s="123" t="str">
        <f>IF(H22&gt;H23,G22,IF(H22=H23," ",G23))</f>
        <v xml:space="preserve"> </v>
      </c>
      <c r="L26" s="75"/>
      <c r="M26" s="29"/>
      <c r="N26" s="10"/>
      <c r="O26" s="8"/>
      <c r="P26" s="46"/>
      <c r="Q26" s="8"/>
      <c r="R26" s="8"/>
      <c r="S26" s="125" t="str">
        <f>IF(P21&gt;P22,O21,IF(P21=P22," ",O22))</f>
        <v xml:space="preserve"> </v>
      </c>
      <c r="T26" s="18"/>
      <c r="U26" s="15"/>
    </row>
    <row r="27" spans="2:21" ht="15.75" thickBot="1">
      <c r="B27" s="55"/>
      <c r="C27" s="55"/>
      <c r="D27" s="58"/>
      <c r="G27" s="3"/>
      <c r="H27" s="47"/>
      <c r="I27" s="27"/>
      <c r="J27" s="5"/>
      <c r="K27" s="124" t="str">
        <f>IF(H30&gt;H31,G30,IF(H30=H31," ",G31))</f>
        <v xml:space="preserve"> </v>
      </c>
      <c r="L27" s="74"/>
      <c r="M27" s="8"/>
      <c r="O27" s="8"/>
      <c r="P27" s="46"/>
      <c r="Q27" s="8"/>
      <c r="R27" s="8"/>
      <c r="S27" s="126" t="str">
        <f t="shared" ref="S27" si="2">IF(P21&gt;P22,O21,O22)</f>
        <v xml:space="preserve"> </v>
      </c>
      <c r="T27" s="19"/>
      <c r="U27" s="17"/>
    </row>
    <row r="28" spans="2:21" ht="15.75" thickBot="1">
      <c r="B28" s="49" t="s">
        <v>22</v>
      </c>
      <c r="C28" s="50"/>
      <c r="D28" s="51">
        <v>0</v>
      </c>
      <c r="E28" s="4"/>
      <c r="G28" s="3"/>
      <c r="H28" s="47"/>
      <c r="I28" s="27"/>
      <c r="J28" s="5"/>
      <c r="K28" s="134" t="s">
        <v>28</v>
      </c>
      <c r="L28" s="135"/>
      <c r="M28" s="20"/>
      <c r="O28" s="130"/>
      <c r="P28" s="130"/>
      <c r="Q28" s="20"/>
      <c r="R28" s="20"/>
      <c r="S28" s="131"/>
    </row>
    <row r="29" spans="2:21" ht="15.75" thickBot="1">
      <c r="B29" s="52" t="s">
        <v>23</v>
      </c>
      <c r="C29" s="53"/>
      <c r="D29" s="54">
        <v>0</v>
      </c>
      <c r="F29" s="5"/>
      <c r="H29" s="47"/>
      <c r="I29" s="27"/>
      <c r="J29" s="5"/>
      <c r="K29" s="2"/>
      <c r="L29" s="45"/>
      <c r="M29" s="2"/>
      <c r="O29" s="2"/>
      <c r="S29" s="131"/>
    </row>
    <row r="30" spans="2:21" ht="15.75" thickBot="1">
      <c r="B30" s="127" t="s">
        <v>59</v>
      </c>
      <c r="C30" s="128"/>
      <c r="D30" s="129"/>
      <c r="F30" s="7"/>
      <c r="G30" s="120" t="str">
        <f>IF(D28&gt;D29,B28,IF(D28=D29," ",B29))</f>
        <v xml:space="preserve"> </v>
      </c>
      <c r="H30" s="78"/>
      <c r="I30" s="80"/>
      <c r="J30" s="81"/>
      <c r="K30" s="82"/>
      <c r="L30" s="45"/>
      <c r="M30" s="2"/>
      <c r="O30" s="2"/>
    </row>
    <row r="31" spans="2:21" ht="15.75" thickBot="1">
      <c r="B31" s="55"/>
      <c r="C31" s="56"/>
      <c r="D31" s="57"/>
      <c r="F31" s="9"/>
      <c r="G31" s="122" t="str">
        <f>IF(D32&gt;D33,B32,IF(D32=D33," ",B33))</f>
        <v xml:space="preserve"> </v>
      </c>
      <c r="H31" s="79"/>
      <c r="I31" s="83"/>
      <c r="J31" s="84"/>
      <c r="K31" s="82"/>
      <c r="L31" s="45"/>
      <c r="M31" s="2"/>
      <c r="O31" s="2"/>
    </row>
    <row r="32" spans="2:21" ht="15.75" thickBot="1">
      <c r="B32" s="49" t="s">
        <v>24</v>
      </c>
      <c r="C32" s="50"/>
      <c r="D32" s="51">
        <v>0</v>
      </c>
      <c r="E32" s="4"/>
      <c r="F32" s="5"/>
      <c r="G32" s="132" t="s">
        <v>67</v>
      </c>
      <c r="H32" s="133"/>
      <c r="I32" s="23"/>
      <c r="K32" s="2"/>
      <c r="L32" s="45"/>
      <c r="M32" s="2"/>
      <c r="O32" s="8"/>
      <c r="P32" s="46"/>
      <c r="Q32" s="8"/>
      <c r="R32" s="8"/>
      <c r="S32" s="11" t="s">
        <v>9</v>
      </c>
    </row>
    <row r="33" spans="2:21">
      <c r="B33" s="52" t="s">
        <v>25</v>
      </c>
      <c r="C33" s="53"/>
      <c r="D33" s="54">
        <v>0</v>
      </c>
      <c r="G33" s="3"/>
      <c r="H33" s="47"/>
      <c r="I33" s="3"/>
      <c r="K33" s="2"/>
      <c r="L33" s="45"/>
      <c r="M33" s="2"/>
      <c r="O33" s="8"/>
      <c r="P33" s="46"/>
      <c r="Q33" s="8"/>
      <c r="R33" s="8"/>
      <c r="S33" s="125" t="str">
        <f>IF(P21&lt;P22,O21,IF(P21=O22," ",O22))</f>
        <v xml:space="preserve"> </v>
      </c>
      <c r="T33" s="18"/>
      <c r="U33" s="15"/>
    </row>
    <row r="34" spans="2:21" ht="15.75" thickBot="1">
      <c r="B34" s="127" t="s">
        <v>60</v>
      </c>
      <c r="C34" s="128"/>
      <c r="D34" s="129"/>
      <c r="G34" s="3"/>
      <c r="H34" s="47"/>
      <c r="I34" s="3"/>
      <c r="K34" s="2"/>
      <c r="L34" s="45"/>
      <c r="M34" s="2"/>
      <c r="O34" s="130"/>
      <c r="P34" s="130"/>
      <c r="Q34" s="20"/>
      <c r="R34" s="20"/>
      <c r="S34" s="126">
        <f t="shared" ref="S34" si="3">IF(P28&gt;P29,O28,O29)</f>
        <v>0</v>
      </c>
      <c r="T34" s="19"/>
      <c r="U34" s="17"/>
    </row>
    <row r="35" spans="2:21">
      <c r="B35" s="1"/>
      <c r="C35" s="1"/>
      <c r="D35" s="45"/>
      <c r="G35" s="3"/>
      <c r="H35" s="47"/>
      <c r="I35" s="3"/>
      <c r="K35" s="2"/>
      <c r="L35" s="45"/>
      <c r="M35" s="2"/>
      <c r="O35" s="8"/>
      <c r="P35" s="33"/>
      <c r="Q35" s="10"/>
      <c r="R35" s="10"/>
    </row>
    <row r="200" spans="2:2">
      <c r="B200" t="s">
        <v>88</v>
      </c>
    </row>
  </sheetData>
  <sheetProtection formatCells="0" formatColumns="0"/>
  <mergeCells count="27">
    <mergeCell ref="B18:D18"/>
    <mergeCell ref="O18:P18"/>
    <mergeCell ref="B1:S1"/>
    <mergeCell ref="B2:S2"/>
    <mergeCell ref="B6:D6"/>
    <mergeCell ref="G8:H8"/>
    <mergeCell ref="S8:S9"/>
    <mergeCell ref="B10:D10"/>
    <mergeCell ref="K12:L12"/>
    <mergeCell ref="O12:P12"/>
    <mergeCell ref="S13:S14"/>
    <mergeCell ref="B14:D14"/>
    <mergeCell ref="G16:H16"/>
    <mergeCell ref="S33:S34"/>
    <mergeCell ref="B34:D34"/>
    <mergeCell ref="O34:P34"/>
    <mergeCell ref="B22:D22"/>
    <mergeCell ref="O23:P23"/>
    <mergeCell ref="S23:S24"/>
    <mergeCell ref="G24:H24"/>
    <mergeCell ref="B26:D26"/>
    <mergeCell ref="S26:S27"/>
    <mergeCell ref="K28:L28"/>
    <mergeCell ref="O28:P28"/>
    <mergeCell ref="S28:S29"/>
    <mergeCell ref="B30:D30"/>
    <mergeCell ref="G32:H32"/>
  </mergeCells>
  <pageMargins left="0.31496062992125984" right="0" top="0.15748031496062992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0"/>
  <sheetViews>
    <sheetView workbookViewId="0">
      <selection activeCell="B9" sqref="B9"/>
    </sheetView>
  </sheetViews>
  <sheetFormatPr baseColWidth="10" defaultRowHeight="15"/>
  <sheetData>
    <row r="1" spans="1:11">
      <c r="A1">
        <v>8</v>
      </c>
      <c r="B1" t="str">
        <f>IFERROR(VLOOKUP(A1,$J$1:$K$20,2,0),0)</f>
        <v>h</v>
      </c>
      <c r="J1">
        <v>1</v>
      </c>
      <c r="K1" t="s">
        <v>29</v>
      </c>
    </row>
    <row r="2" spans="1:11">
      <c r="A2">
        <v>2</v>
      </c>
      <c r="B2" t="str">
        <f t="shared" ref="B2:B6" si="0">IFERROR(VLOOKUP(A2,$J$1:$K$20,2,0),0)</f>
        <v>b</v>
      </c>
      <c r="J2">
        <v>2</v>
      </c>
      <c r="K2" t="s">
        <v>30</v>
      </c>
    </row>
    <row r="3" spans="1:11">
      <c r="A3">
        <v>3</v>
      </c>
      <c r="B3" t="str">
        <f t="shared" si="0"/>
        <v>c</v>
      </c>
      <c r="J3">
        <v>3</v>
      </c>
      <c r="K3" t="s">
        <v>31</v>
      </c>
    </row>
    <row r="4" spans="1:11">
      <c r="A4">
        <v>32</v>
      </c>
      <c r="B4">
        <f t="shared" si="0"/>
        <v>0</v>
      </c>
      <c r="J4">
        <v>4</v>
      </c>
      <c r="K4" t="s">
        <v>32</v>
      </c>
    </row>
    <row r="5" spans="1:11">
      <c r="B5">
        <f t="shared" si="0"/>
        <v>0</v>
      </c>
      <c r="J5">
        <v>5</v>
      </c>
      <c r="K5" t="s">
        <v>33</v>
      </c>
    </row>
    <row r="6" spans="1:11">
      <c r="B6">
        <f t="shared" si="0"/>
        <v>0</v>
      </c>
      <c r="J6">
        <v>6</v>
      </c>
      <c r="K6" t="s">
        <v>34</v>
      </c>
    </row>
    <row r="7" spans="1:11">
      <c r="J7">
        <v>7</v>
      </c>
      <c r="K7" t="s">
        <v>35</v>
      </c>
    </row>
    <row r="8" spans="1:11">
      <c r="J8">
        <v>8</v>
      </c>
      <c r="K8" t="s">
        <v>36</v>
      </c>
    </row>
    <row r="9" spans="1:11">
      <c r="J9">
        <v>9</v>
      </c>
      <c r="K9" t="s">
        <v>37</v>
      </c>
    </row>
    <row r="10" spans="1:11">
      <c r="J10">
        <v>10</v>
      </c>
      <c r="K10" t="s">
        <v>38</v>
      </c>
    </row>
    <row r="11" spans="1:11">
      <c r="J11">
        <v>11</v>
      </c>
      <c r="K11" t="s">
        <v>39</v>
      </c>
    </row>
    <row r="12" spans="1:11">
      <c r="J12">
        <v>12</v>
      </c>
      <c r="K12" t="s">
        <v>40</v>
      </c>
    </row>
    <row r="13" spans="1:11">
      <c r="J13">
        <v>13</v>
      </c>
    </row>
    <row r="14" spans="1:11">
      <c r="J14">
        <v>14</v>
      </c>
    </row>
    <row r="15" spans="1:11">
      <c r="J15">
        <v>15</v>
      </c>
    </row>
    <row r="16" spans="1:11">
      <c r="J16">
        <v>16</v>
      </c>
    </row>
    <row r="17" spans="10:10">
      <c r="J17">
        <v>17</v>
      </c>
    </row>
    <row r="18" spans="10:10">
      <c r="J18">
        <v>18</v>
      </c>
    </row>
    <row r="19" spans="10:10">
      <c r="J19">
        <v>19</v>
      </c>
    </row>
    <row r="20" spans="10:10">
      <c r="J20">
        <v>20</v>
      </c>
    </row>
    <row r="200" spans="1:1">
      <c r="A200" t="s">
        <v>85</v>
      </c>
    </row>
  </sheetData>
  <sheetProtection password="872E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00"/>
  <sheetViews>
    <sheetView showGridLines="0" zoomScale="85" zoomScaleNormal="85" workbookViewId="0">
      <selection activeCell="B3" sqref="B3"/>
    </sheetView>
  </sheetViews>
  <sheetFormatPr baseColWidth="10" defaultRowHeight="15"/>
  <cols>
    <col min="1" max="1" width="8.140625" style="34" bestFit="1" customWidth="1"/>
    <col min="2" max="3" width="11.42578125" style="34"/>
    <col min="5" max="5" width="17.140625" bestFit="1" customWidth="1"/>
    <col min="6" max="6" width="17" bestFit="1" customWidth="1"/>
    <col min="7" max="10" width="18.85546875" bestFit="1" customWidth="1"/>
    <col min="11" max="11" width="14.42578125" customWidth="1"/>
  </cols>
  <sheetData>
    <row r="1" spans="1:9" ht="15.75" thickBot="1">
      <c r="B1" s="138" t="s">
        <v>43</v>
      </c>
      <c r="C1" s="139"/>
    </row>
    <row r="2" spans="1:9" ht="27" thickBot="1">
      <c r="A2" s="42" t="s">
        <v>46</v>
      </c>
      <c r="B2" s="42" t="s">
        <v>44</v>
      </c>
      <c r="C2" s="42" t="s">
        <v>45</v>
      </c>
      <c r="E2" s="142" t="s">
        <v>50</v>
      </c>
      <c r="F2" s="143"/>
    </row>
    <row r="3" spans="1:9" ht="27" thickBot="1">
      <c r="A3" s="36">
        <v>1</v>
      </c>
      <c r="B3" s="43"/>
      <c r="C3" s="43"/>
      <c r="E3" s="38" t="s">
        <v>51</v>
      </c>
      <c r="F3" s="37" t="s">
        <v>52</v>
      </c>
      <c r="H3" s="2" t="s">
        <v>41</v>
      </c>
      <c r="I3" s="2">
        <v>80</v>
      </c>
    </row>
    <row r="4" spans="1:9" ht="26.25">
      <c r="A4" s="35">
        <v>2</v>
      </c>
      <c r="B4" s="40"/>
      <c r="C4" s="40"/>
      <c r="E4" s="39">
        <f>B45</f>
        <v>0</v>
      </c>
      <c r="F4" s="39">
        <f>C45</f>
        <v>0</v>
      </c>
      <c r="H4" s="2" t="s">
        <v>42</v>
      </c>
      <c r="I4" s="2">
        <v>2</v>
      </c>
    </row>
    <row r="5" spans="1:9" ht="18.75">
      <c r="A5" s="35">
        <v>3</v>
      </c>
      <c r="B5" s="40"/>
      <c r="C5" s="40"/>
      <c r="E5" s="41" t="str">
        <f>IF(F5="GANADOR","",IF(AND(E14=" NO TIRAS",F14=" NO TIRAS"),IF(E4&gt;F4,"GANADOR"),IF(OR(B45&gt;$I$3,COUNT(B3:B44)&gt;$I$4),"GANADOR","")))</f>
        <v/>
      </c>
      <c r="F5" s="41" t="str">
        <f>IF(AND(E14=" NO TIRAS",F14=" NO TIRAS"),IF(E4&lt;F4,"GANADOR"),IF(OR(C45&gt;$I$3,COUNT(C3:C44)&gt;$I$4),"GANADOR",""))</f>
        <v/>
      </c>
    </row>
    <row r="6" spans="1:9">
      <c r="A6" s="35">
        <v>4</v>
      </c>
      <c r="B6" s="40"/>
      <c r="C6" s="40"/>
    </row>
    <row r="7" spans="1:9" ht="15.75" thickBot="1">
      <c r="A7" s="35">
        <v>5</v>
      </c>
      <c r="B7" s="40"/>
      <c r="C7" s="40"/>
    </row>
    <row r="8" spans="1:9" ht="15.75" thickBot="1">
      <c r="A8" s="35">
        <v>6</v>
      </c>
      <c r="B8" s="40"/>
      <c r="C8" s="40"/>
      <c r="E8" s="140" t="s">
        <v>53</v>
      </c>
      <c r="F8" s="141"/>
    </row>
    <row r="9" spans="1:9">
      <c r="A9" s="35">
        <v>7</v>
      </c>
      <c r="B9" s="40"/>
      <c r="C9" s="40"/>
      <c r="E9" s="44" t="s">
        <v>49</v>
      </c>
      <c r="F9" s="44" t="s">
        <v>48</v>
      </c>
    </row>
    <row r="10" spans="1:9">
      <c r="A10" s="35">
        <v>8</v>
      </c>
      <c r="B10" s="40"/>
      <c r="C10" s="40"/>
      <c r="E10" s="40">
        <f>IF(OR(F5="GANADOR",E5="GANADOR"), "FIN DE PARTIDA",IF(OR(B45&gt;$I$3,COUNT(B3:B44)&gt;$I$4),"FIN DE PARTIDA",COUNT(B3:B44)))</f>
        <v>0</v>
      </c>
      <c r="F10" s="40">
        <f>IF(OR(E5="GANADOR",F5="GANADOR"), "FIN DE PARTIDA",IF(OR(C45&gt;$I$3,COUNT(C3:C44)&gt;$I$4),"FIN DE PARTIDA",COUNT(C3:C44)))</f>
        <v>0</v>
      </c>
    </row>
    <row r="11" spans="1:9" ht="15.75" thickBot="1">
      <c r="A11" s="35">
        <v>9</v>
      </c>
      <c r="B11" s="40"/>
      <c r="C11" s="40"/>
    </row>
    <row r="12" spans="1:9" ht="15.75" thickBot="1">
      <c r="A12" s="35">
        <v>10</v>
      </c>
      <c r="B12" s="40"/>
      <c r="C12" s="40"/>
      <c r="E12" s="140" t="s">
        <v>54</v>
      </c>
      <c r="F12" s="141"/>
    </row>
    <row r="13" spans="1:9">
      <c r="A13" s="35">
        <v>11</v>
      </c>
      <c r="B13" s="40"/>
      <c r="C13" s="40"/>
      <c r="E13" s="44" t="s">
        <v>47</v>
      </c>
      <c r="F13" s="44" t="s">
        <v>48</v>
      </c>
    </row>
    <row r="14" spans="1:9">
      <c r="A14" s="35">
        <v>12</v>
      </c>
      <c r="B14" s="40"/>
      <c r="C14" s="40"/>
      <c r="E14" s="40">
        <f>IF($I$4-COUNT(B3:B44)&lt;=0," NO TIRAS",$I$4-COUNT(B3:B44))</f>
        <v>2</v>
      </c>
      <c r="F14" s="40">
        <f>IF($I$4-COUNT(C3:C44)&lt;=0," NO TIRAS",$I$4-COUNT(C3:C44))</f>
        <v>2</v>
      </c>
    </row>
    <row r="15" spans="1:9">
      <c r="A15" s="35">
        <v>13</v>
      </c>
      <c r="B15" s="40"/>
      <c r="C15" s="40"/>
    </row>
    <row r="16" spans="1:9">
      <c r="A16" s="35">
        <v>14</v>
      </c>
      <c r="B16" s="40"/>
      <c r="C16" s="40"/>
    </row>
    <row r="17" spans="1:3">
      <c r="A17" s="35">
        <v>15</v>
      </c>
      <c r="B17" s="40"/>
      <c r="C17" s="40"/>
    </row>
    <row r="18" spans="1:3">
      <c r="A18" s="35">
        <v>16</v>
      </c>
      <c r="B18" s="40"/>
      <c r="C18" s="40"/>
    </row>
    <row r="19" spans="1:3">
      <c r="A19" s="35">
        <v>17</v>
      </c>
      <c r="B19" s="40"/>
      <c r="C19" s="40"/>
    </row>
    <row r="20" spans="1:3">
      <c r="A20" s="35">
        <v>18</v>
      </c>
      <c r="B20" s="40"/>
      <c r="C20" s="40"/>
    </row>
    <row r="21" spans="1:3">
      <c r="A21" s="35">
        <v>19</v>
      </c>
      <c r="B21" s="40"/>
      <c r="C21" s="40"/>
    </row>
    <row r="22" spans="1:3">
      <c r="A22" s="35">
        <v>20</v>
      </c>
      <c r="B22" s="40"/>
      <c r="C22" s="40"/>
    </row>
    <row r="23" spans="1:3">
      <c r="A23" s="35">
        <v>21</v>
      </c>
      <c r="B23" s="40"/>
      <c r="C23" s="40"/>
    </row>
    <row r="24" spans="1:3">
      <c r="A24" s="35">
        <v>22</v>
      </c>
      <c r="B24" s="40"/>
      <c r="C24" s="40"/>
    </row>
    <row r="25" spans="1:3">
      <c r="A25" s="35">
        <v>23</v>
      </c>
      <c r="B25" s="40"/>
      <c r="C25" s="40"/>
    </row>
    <row r="26" spans="1:3">
      <c r="A26" s="35">
        <v>24</v>
      </c>
      <c r="B26" s="40"/>
      <c r="C26" s="40"/>
    </row>
    <row r="27" spans="1:3">
      <c r="A27" s="35">
        <v>25</v>
      </c>
      <c r="B27" s="40"/>
      <c r="C27" s="40"/>
    </row>
    <row r="28" spans="1:3">
      <c r="A28" s="35">
        <v>26</v>
      </c>
      <c r="B28" s="40"/>
      <c r="C28" s="40"/>
    </row>
    <row r="29" spans="1:3">
      <c r="A29" s="35">
        <v>27</v>
      </c>
      <c r="B29" s="40"/>
      <c r="C29" s="40"/>
    </row>
    <row r="30" spans="1:3">
      <c r="A30" s="35">
        <v>28</v>
      </c>
      <c r="B30" s="40"/>
      <c r="C30" s="40"/>
    </row>
    <row r="31" spans="1:3">
      <c r="A31" s="35">
        <v>29</v>
      </c>
      <c r="B31" s="40"/>
      <c r="C31" s="40"/>
    </row>
    <row r="32" spans="1:3">
      <c r="A32" s="35">
        <v>30</v>
      </c>
      <c r="B32" s="40"/>
      <c r="C32" s="40"/>
    </row>
    <row r="33" spans="1:3">
      <c r="A33" s="35">
        <v>31</v>
      </c>
      <c r="B33" s="40"/>
      <c r="C33" s="40"/>
    </row>
    <row r="34" spans="1:3">
      <c r="A34" s="35">
        <v>32</v>
      </c>
      <c r="B34" s="40"/>
      <c r="C34" s="40"/>
    </row>
    <row r="35" spans="1:3">
      <c r="A35" s="35">
        <v>33</v>
      </c>
      <c r="B35" s="40"/>
      <c r="C35" s="40"/>
    </row>
    <row r="36" spans="1:3">
      <c r="A36" s="35">
        <v>34</v>
      </c>
      <c r="B36" s="40"/>
      <c r="C36" s="40"/>
    </row>
    <row r="37" spans="1:3">
      <c r="A37" s="35">
        <v>35</v>
      </c>
      <c r="B37" s="40"/>
      <c r="C37" s="40"/>
    </row>
    <row r="38" spans="1:3">
      <c r="A38" s="35">
        <v>36</v>
      </c>
      <c r="B38" s="40"/>
      <c r="C38" s="40"/>
    </row>
    <row r="39" spans="1:3">
      <c r="A39" s="35">
        <v>37</v>
      </c>
      <c r="B39" s="40"/>
      <c r="C39" s="40"/>
    </row>
    <row r="40" spans="1:3">
      <c r="A40" s="35">
        <v>38</v>
      </c>
      <c r="B40" s="40"/>
      <c r="C40" s="40"/>
    </row>
    <row r="41" spans="1:3">
      <c r="A41" s="35">
        <v>39</v>
      </c>
      <c r="B41" s="40"/>
      <c r="C41" s="40"/>
    </row>
    <row r="42" spans="1:3">
      <c r="A42" s="35">
        <v>40</v>
      </c>
      <c r="B42" s="40"/>
      <c r="C42" s="40"/>
    </row>
    <row r="43" spans="1:3">
      <c r="A43" s="35">
        <v>41</v>
      </c>
      <c r="B43" s="40"/>
      <c r="C43" s="40"/>
    </row>
    <row r="44" spans="1:3">
      <c r="A44" s="35">
        <v>42</v>
      </c>
      <c r="B44" s="40"/>
      <c r="C44" s="40"/>
    </row>
    <row r="45" spans="1:3">
      <c r="B45" s="34">
        <f>SUM(B3:B44)</f>
        <v>0</v>
      </c>
      <c r="C45" s="34">
        <f>SUM(C3:C44)</f>
        <v>0</v>
      </c>
    </row>
    <row r="200" spans="1:1">
      <c r="A200" s="119" t="s">
        <v>84</v>
      </c>
    </row>
  </sheetData>
  <sheetProtection password="870E" sheet="1" objects="1" scenarios="1"/>
  <mergeCells count="4">
    <mergeCell ref="B1:C1"/>
    <mergeCell ref="E12:F12"/>
    <mergeCell ref="E8:F8"/>
    <mergeCell ref="E2:F2"/>
  </mergeCells>
  <conditionalFormatting sqref="E4">
    <cfRule type="expression" dxfId="3" priority="2">
      <formula>$E$5="GANADOR"</formula>
    </cfRule>
  </conditionalFormatting>
  <conditionalFormatting sqref="F4">
    <cfRule type="expression" dxfId="2" priority="1">
      <formula>$F$5="GANADOR"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</sheetPr>
  <dimension ref="A1:AC200"/>
  <sheetViews>
    <sheetView showGridLines="0" zoomScale="96" zoomScaleNormal="96" workbookViewId="0">
      <selection activeCell="Q3" sqref="Q3:T4"/>
    </sheetView>
  </sheetViews>
  <sheetFormatPr baseColWidth="10" defaultRowHeight="15" customHeight="1"/>
  <cols>
    <col min="1" max="1" width="6.85546875" style="34" customWidth="1"/>
    <col min="2" max="3" width="19.5703125" style="34" customWidth="1"/>
    <col min="4" max="4" width="3.85546875" customWidth="1"/>
    <col min="5" max="9" width="6" customWidth="1"/>
    <col min="10" max="10" width="6" style="10" customWidth="1"/>
    <col min="11" max="15" width="6" customWidth="1"/>
    <col min="16" max="17" width="6" style="10" customWidth="1"/>
    <col min="18" max="21" width="6" customWidth="1"/>
    <col min="22" max="22" width="6" style="63" customWidth="1"/>
    <col min="23" max="27" width="6" customWidth="1"/>
    <col min="28" max="28" width="6" style="10" customWidth="1"/>
  </cols>
  <sheetData>
    <row r="1" spans="1:29" ht="34.5" customHeight="1" thickTop="1" thickBot="1">
      <c r="A1" s="70" t="s">
        <v>41</v>
      </c>
      <c r="B1" s="71"/>
      <c r="C1" s="114">
        <v>80</v>
      </c>
      <c r="D1" s="10"/>
      <c r="E1" s="184" t="s">
        <v>61</v>
      </c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7" t="s">
        <v>86</v>
      </c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0"/>
    </row>
    <row r="2" spans="1:29" ht="24" customHeight="1" thickBot="1">
      <c r="A2" s="72" t="s">
        <v>64</v>
      </c>
      <c r="B2" s="73"/>
      <c r="C2" s="115">
        <v>30</v>
      </c>
      <c r="D2" s="10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0"/>
    </row>
    <row r="3" spans="1:29" ht="15" customHeight="1" thickTop="1" thickBot="1">
      <c r="D3" s="10"/>
      <c r="E3" s="159" t="s">
        <v>62</v>
      </c>
      <c r="F3" s="160"/>
      <c r="G3" s="160"/>
      <c r="H3" s="160"/>
      <c r="I3" s="163" t="str">
        <f>Cuadrante!B4</f>
        <v>FERNANDO CONTRERAS</v>
      </c>
      <c r="J3" s="164"/>
      <c r="K3" s="164"/>
      <c r="L3" s="164"/>
      <c r="M3" s="164"/>
      <c r="N3" s="164"/>
      <c r="O3" s="164"/>
      <c r="P3" s="165"/>
      <c r="Q3" s="160" t="s">
        <v>62</v>
      </c>
      <c r="R3" s="160"/>
      <c r="S3" s="160"/>
      <c r="T3" s="160"/>
      <c r="U3" s="163" t="str">
        <f>Cuadrante!B5</f>
        <v>JESUS FELGUERA</v>
      </c>
      <c r="V3" s="164"/>
      <c r="W3" s="164"/>
      <c r="X3" s="164"/>
      <c r="Y3" s="164"/>
      <c r="Z3" s="164"/>
      <c r="AA3" s="164"/>
      <c r="AB3" s="168"/>
      <c r="AC3" s="10"/>
    </row>
    <row r="4" spans="1:29" ht="18.75" customHeight="1" thickBot="1">
      <c r="B4" s="150" t="s">
        <v>43</v>
      </c>
      <c r="C4" s="151"/>
      <c r="D4" s="10"/>
      <c r="E4" s="161"/>
      <c r="F4" s="162"/>
      <c r="G4" s="162"/>
      <c r="H4" s="162"/>
      <c r="I4" s="166"/>
      <c r="J4" s="166"/>
      <c r="K4" s="166"/>
      <c r="L4" s="166"/>
      <c r="M4" s="166"/>
      <c r="N4" s="166"/>
      <c r="O4" s="166"/>
      <c r="P4" s="167"/>
      <c r="Q4" s="162"/>
      <c r="R4" s="162"/>
      <c r="S4" s="162"/>
      <c r="T4" s="162"/>
      <c r="U4" s="169"/>
      <c r="V4" s="169"/>
      <c r="W4" s="169"/>
      <c r="X4" s="169"/>
      <c r="Y4" s="169"/>
      <c r="Z4" s="169"/>
      <c r="AA4" s="169"/>
      <c r="AB4" s="170"/>
      <c r="AC4" s="10"/>
    </row>
    <row r="5" spans="1:29" ht="15" customHeight="1" thickTop="1">
      <c r="A5" s="144" t="s">
        <v>46</v>
      </c>
      <c r="B5" s="146" t="str">
        <f>I3</f>
        <v>FERNANDO CONTRERAS</v>
      </c>
      <c r="C5" s="148" t="str">
        <f>U3</f>
        <v>JESUS FELGUERA</v>
      </c>
      <c r="D5" s="10"/>
      <c r="E5" s="171" t="s">
        <v>63</v>
      </c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7">
        <f>C49</f>
        <v>0</v>
      </c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9"/>
      <c r="AC5" s="10"/>
    </row>
    <row r="6" spans="1:29" ht="12.95" customHeight="1" thickBot="1">
      <c r="A6" s="145"/>
      <c r="B6" s="147"/>
      <c r="C6" s="149"/>
      <c r="D6" s="10"/>
      <c r="E6" s="173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1"/>
      <c r="AC6" s="10"/>
    </row>
    <row r="7" spans="1:29" ht="12.95" customHeight="1">
      <c r="A7" s="36">
        <v>1</v>
      </c>
      <c r="B7" s="116"/>
      <c r="C7" s="116"/>
      <c r="D7" s="10"/>
      <c r="E7" s="173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1"/>
      <c r="AC7" s="10"/>
    </row>
    <row r="8" spans="1:29" ht="12.95" customHeight="1">
      <c r="A8" s="35">
        <v>2</v>
      </c>
      <c r="B8" s="117"/>
      <c r="C8" s="117"/>
      <c r="D8" s="10"/>
      <c r="E8" s="175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3"/>
      <c r="AC8" s="10"/>
    </row>
    <row r="9" spans="1:29" ht="12.95" customHeight="1" thickBot="1">
      <c r="A9" s="35">
        <v>3</v>
      </c>
      <c r="B9" s="117"/>
      <c r="C9" s="117"/>
      <c r="D9" s="10"/>
      <c r="E9" s="175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3"/>
      <c r="AC9" s="10"/>
    </row>
    <row r="10" spans="1:29" ht="12.95" customHeight="1" thickTop="1">
      <c r="A10" s="35">
        <v>4</v>
      </c>
      <c r="B10" s="117"/>
      <c r="C10" s="117"/>
      <c r="D10" s="10"/>
      <c r="E10" s="152">
        <f>B37</f>
        <v>0</v>
      </c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4"/>
      <c r="Q10" s="152">
        <f>C37</f>
        <v>0</v>
      </c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4"/>
      <c r="AC10" s="10"/>
    </row>
    <row r="11" spans="1:29" ht="12.95" customHeight="1">
      <c r="A11" s="35">
        <v>5</v>
      </c>
      <c r="B11" s="117"/>
      <c r="C11" s="117"/>
      <c r="D11" s="10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6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6"/>
      <c r="AC11" s="10"/>
    </row>
    <row r="12" spans="1:29" ht="12.95" customHeight="1">
      <c r="A12" s="35">
        <v>6</v>
      </c>
      <c r="B12" s="117"/>
      <c r="C12" s="117"/>
      <c r="D12" s="10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6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6"/>
      <c r="AC12" s="10"/>
    </row>
    <row r="13" spans="1:29" ht="12.95" customHeight="1">
      <c r="A13" s="35">
        <v>7</v>
      </c>
      <c r="B13" s="117"/>
      <c r="C13" s="117"/>
      <c r="D13" s="10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6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6"/>
      <c r="AC13" s="10"/>
    </row>
    <row r="14" spans="1:29" ht="12.95" customHeight="1">
      <c r="A14" s="35">
        <v>8</v>
      </c>
      <c r="B14" s="117"/>
      <c r="C14" s="117"/>
      <c r="D14" s="10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6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6"/>
      <c r="AC14" s="10"/>
    </row>
    <row r="15" spans="1:29" ht="12.95" customHeight="1">
      <c r="A15" s="35">
        <v>9</v>
      </c>
      <c r="B15" s="117"/>
      <c r="C15" s="117"/>
      <c r="D15" s="10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6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6"/>
      <c r="AC15" s="10"/>
    </row>
    <row r="16" spans="1:29" ht="12.95" customHeight="1">
      <c r="A16" s="35">
        <v>10</v>
      </c>
      <c r="B16" s="117"/>
      <c r="C16" s="117"/>
      <c r="D16" s="10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6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6"/>
      <c r="AC16" s="10"/>
    </row>
    <row r="17" spans="1:29" ht="12.95" customHeight="1">
      <c r="A17" s="35">
        <v>11</v>
      </c>
      <c r="B17" s="117"/>
      <c r="C17" s="117"/>
      <c r="D17" s="10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6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6"/>
      <c r="AC17" s="10"/>
    </row>
    <row r="18" spans="1:29" ht="12.95" customHeight="1">
      <c r="A18" s="35">
        <v>12</v>
      </c>
      <c r="B18" s="117"/>
      <c r="C18" s="117"/>
      <c r="D18" s="10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6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6"/>
      <c r="AC18" s="10"/>
    </row>
    <row r="19" spans="1:29" ht="12.95" customHeight="1">
      <c r="A19" s="35">
        <v>13</v>
      </c>
      <c r="B19" s="117"/>
      <c r="C19" s="117"/>
      <c r="D19" s="10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6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6"/>
      <c r="AC19" s="10"/>
    </row>
    <row r="20" spans="1:29" ht="12.95" customHeight="1">
      <c r="A20" s="35">
        <v>14</v>
      </c>
      <c r="B20" s="117"/>
      <c r="C20" s="117"/>
      <c r="D20" s="10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6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6"/>
      <c r="AC20" s="10"/>
    </row>
    <row r="21" spans="1:29" ht="12.95" customHeight="1">
      <c r="A21" s="35">
        <v>15</v>
      </c>
      <c r="B21" s="117"/>
      <c r="C21" s="117"/>
      <c r="D21" s="10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6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6"/>
      <c r="AC21" s="10"/>
    </row>
    <row r="22" spans="1:29" ht="12.95" customHeight="1">
      <c r="A22" s="35">
        <v>16</v>
      </c>
      <c r="B22" s="117"/>
      <c r="C22" s="117"/>
      <c r="D22" s="10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6"/>
      <c r="Q22" s="155"/>
      <c r="R22" s="155"/>
      <c r="S22" s="155"/>
      <c r="T22" s="155"/>
      <c r="U22" s="155"/>
      <c r="V22" s="155"/>
      <c r="W22" s="155"/>
      <c r="X22" s="155"/>
      <c r="Y22" s="155"/>
      <c r="Z22" s="155"/>
      <c r="AA22" s="155"/>
      <c r="AB22" s="156"/>
      <c r="AC22" s="10"/>
    </row>
    <row r="23" spans="1:29" ht="12.95" customHeight="1">
      <c r="A23" s="35">
        <v>17</v>
      </c>
      <c r="B23" s="117"/>
      <c r="C23" s="117"/>
      <c r="D23" s="10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6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6"/>
      <c r="AC23" s="10"/>
    </row>
    <row r="24" spans="1:29" ht="15" customHeight="1">
      <c r="A24" s="35">
        <v>18</v>
      </c>
      <c r="B24" s="117"/>
      <c r="C24" s="117"/>
      <c r="D24" s="10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6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6"/>
      <c r="AC24" s="10"/>
    </row>
    <row r="25" spans="1:29" ht="15" customHeight="1">
      <c r="A25" s="35">
        <v>19</v>
      </c>
      <c r="B25" s="117"/>
      <c r="C25" s="117"/>
      <c r="D25" s="10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6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6"/>
      <c r="AC25" s="10"/>
    </row>
    <row r="26" spans="1:29" ht="15" customHeight="1">
      <c r="A26" s="35">
        <v>20</v>
      </c>
      <c r="B26" s="117"/>
      <c r="C26" s="117"/>
      <c r="D26" s="10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6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6"/>
      <c r="AC26" s="10"/>
    </row>
    <row r="27" spans="1:29" ht="15" customHeight="1">
      <c r="A27" s="35">
        <v>21</v>
      </c>
      <c r="B27" s="117"/>
      <c r="C27" s="117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6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6"/>
    </row>
    <row r="28" spans="1:29" ht="15" customHeight="1">
      <c r="A28" s="35">
        <v>22</v>
      </c>
      <c r="B28" s="117"/>
      <c r="C28" s="117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6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6"/>
    </row>
    <row r="29" spans="1:29" ht="15" customHeight="1">
      <c r="A29" s="35">
        <v>23</v>
      </c>
      <c r="B29" s="117"/>
      <c r="C29" s="117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6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6"/>
    </row>
    <row r="30" spans="1:29" ht="15" customHeight="1">
      <c r="A30" s="35">
        <v>24</v>
      </c>
      <c r="B30" s="117"/>
      <c r="C30" s="117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6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6"/>
    </row>
    <row r="31" spans="1:29" ht="15" customHeight="1">
      <c r="A31" s="35">
        <v>25</v>
      </c>
      <c r="B31" s="117"/>
      <c r="C31" s="117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6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6"/>
    </row>
    <row r="32" spans="1:29" ht="15" customHeight="1">
      <c r="A32" s="35">
        <v>26</v>
      </c>
      <c r="B32" s="117"/>
      <c r="C32" s="117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6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6"/>
    </row>
    <row r="33" spans="1:28" ht="15" customHeight="1" thickBot="1">
      <c r="A33" s="35">
        <v>27</v>
      </c>
      <c r="B33" s="117"/>
      <c r="C33" s="11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8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8"/>
    </row>
    <row r="34" spans="1:28" ht="15" customHeight="1" thickTop="1">
      <c r="A34" s="35">
        <v>28</v>
      </c>
      <c r="B34" s="117"/>
      <c r="C34" s="117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7"/>
    </row>
    <row r="35" spans="1:28" ht="15" customHeight="1">
      <c r="A35" s="35">
        <v>29</v>
      </c>
      <c r="B35" s="117"/>
      <c r="C35" s="117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7"/>
    </row>
    <row r="36" spans="1:28" ht="15" customHeight="1" thickBot="1">
      <c r="A36" s="85">
        <v>30</v>
      </c>
      <c r="B36" s="118"/>
      <c r="C36" s="118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7"/>
    </row>
    <row r="37" spans="1:28" ht="29.25" customHeight="1" thickBot="1">
      <c r="A37" s="86" t="s">
        <v>71</v>
      </c>
      <c r="B37" s="106">
        <f>SUM(B7:B36)</f>
        <v>0</v>
      </c>
      <c r="C37" s="107">
        <f>SUM(C7:C36)</f>
        <v>0</v>
      </c>
    </row>
    <row r="40" spans="1:28" ht="15" customHeight="1" thickBot="1"/>
    <row r="41" spans="1:28" ht="15" customHeight="1" thickBot="1">
      <c r="B41" s="68" t="s">
        <v>50</v>
      </c>
      <c r="C41" s="69"/>
    </row>
    <row r="42" spans="1:28" ht="15" customHeight="1" thickBot="1">
      <c r="B42" s="60" t="s">
        <v>51</v>
      </c>
      <c r="C42" s="61" t="s">
        <v>52</v>
      </c>
    </row>
    <row r="43" spans="1:28" ht="15" customHeight="1">
      <c r="B43" s="62">
        <f>B37</f>
        <v>0</v>
      </c>
      <c r="C43" s="62">
        <f>C37</f>
        <v>0</v>
      </c>
    </row>
    <row r="44" spans="1:28" ht="15" customHeight="1">
      <c r="B44" s="41" t="str">
        <f>IF(C44="GANADOR","",IF(AND(B53=" NO TIRAS",C53=" NO TIRAS"),IF(B43&gt;C43,"GANADOR"),IF(OR(B37&gt;$C$1,COUNT(B7:B36)&gt;$C$2),"GANADOR","")))</f>
        <v/>
      </c>
      <c r="C44" s="41" t="str">
        <f>IF(AND(B53=" NO TIRAS",C53=" NO TIRAS"),IF(B43&lt;C43,"GANADOR"),IF(OR(C37&gt;$C$1,COUNT(C7:C36)&gt;$C$2),"GANADOR",""))</f>
        <v/>
      </c>
    </row>
    <row r="45" spans="1:28" ht="15" customHeight="1">
      <c r="B45"/>
      <c r="C45"/>
    </row>
    <row r="46" spans="1:28" ht="15" customHeight="1" thickBot="1">
      <c r="B46"/>
      <c r="C46"/>
    </row>
    <row r="47" spans="1:28" ht="15" customHeight="1" thickBot="1">
      <c r="B47" s="64" t="s">
        <v>53</v>
      </c>
      <c r="C47" s="65"/>
    </row>
    <row r="48" spans="1:28" ht="15" customHeight="1">
      <c r="B48" s="44" t="s">
        <v>49</v>
      </c>
      <c r="C48" s="44" t="s">
        <v>48</v>
      </c>
    </row>
    <row r="49" spans="2:3" ht="15" customHeight="1">
      <c r="B49" s="40">
        <f>IF(OR(C44="GANADOR",B44="GANADOR"), "FIN DE PARTIDA",IF(OR(B37&gt;$C$1,COUNT(B7:B36)&gt;$C$2),"FIN DE PARTIDA",COUNT(B7:B36)))</f>
        <v>0</v>
      </c>
      <c r="C49" s="40">
        <f>IF(OR(B44="GANADOR",C44="GANADOR"), "FIN DE PARTIDA",IF(OR(C37&gt;$C$1,COUNT(C7:C36)&gt;$C$2),"FIN DE PARTIDA",COUNT(C7:C36)))</f>
        <v>0</v>
      </c>
    </row>
    <row r="50" spans="2:3" ht="15" customHeight="1" thickBot="1"/>
    <row r="51" spans="2:3" ht="15" customHeight="1" thickBot="1">
      <c r="B51" s="64" t="s">
        <v>54</v>
      </c>
      <c r="C51" s="65"/>
    </row>
    <row r="52" spans="2:3" ht="15" customHeight="1">
      <c r="B52" s="44" t="s">
        <v>47</v>
      </c>
      <c r="C52" s="44" t="s">
        <v>48</v>
      </c>
    </row>
    <row r="53" spans="2:3" ht="15" customHeight="1">
      <c r="B53" s="40">
        <f>IF($C$2-COUNT(B7:B36)&lt;=0," NO TIRAS",$C$2-COUNT(B7:B36))</f>
        <v>30</v>
      </c>
      <c r="C53" s="40">
        <f>IF($C$2-COUNT(C7:C36)&lt;=0," NO TIRAS",$C$2-COUNT(C7:C36))</f>
        <v>30</v>
      </c>
    </row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200" spans="1:1" ht="15" customHeight="1">
      <c r="A200" s="119" t="s">
        <v>83</v>
      </c>
    </row>
  </sheetData>
  <mergeCells count="14">
    <mergeCell ref="E1:P2"/>
    <mergeCell ref="Q1:AB2"/>
    <mergeCell ref="Q3:T4"/>
    <mergeCell ref="U3:AB4"/>
    <mergeCell ref="E5:P9"/>
    <mergeCell ref="Q5:AB9"/>
    <mergeCell ref="Q10:AB33"/>
    <mergeCell ref="A5:A6"/>
    <mergeCell ref="B5:B6"/>
    <mergeCell ref="C5:C6"/>
    <mergeCell ref="B4:C4"/>
    <mergeCell ref="E10:P33"/>
    <mergeCell ref="E3:H4"/>
    <mergeCell ref="I3:P4"/>
  </mergeCells>
  <conditionalFormatting sqref="B43">
    <cfRule type="expression" dxfId="1" priority="2">
      <formula>$B$44="GANADOR"</formula>
    </cfRule>
  </conditionalFormatting>
  <conditionalFormatting sqref="C43">
    <cfRule type="expression" dxfId="0" priority="1">
      <formula>$C$44="GANADOR"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L200"/>
  <sheetViews>
    <sheetView workbookViewId="0">
      <selection activeCell="A2" sqref="A2:L2"/>
    </sheetView>
  </sheetViews>
  <sheetFormatPr baseColWidth="10" defaultRowHeight="15"/>
  <cols>
    <col min="1" max="1" width="6.7109375" customWidth="1"/>
    <col min="2" max="3" width="8.7109375" customWidth="1"/>
    <col min="4" max="4" width="6.7109375" customWidth="1"/>
    <col min="5" max="6" width="8.7109375" customWidth="1"/>
    <col min="7" max="7" width="6.7109375" customWidth="1"/>
    <col min="8" max="9" width="8.7109375" customWidth="1"/>
    <col min="10" max="10" width="6.7109375" customWidth="1"/>
    <col min="11" max="12" width="8.7109375" customWidth="1"/>
  </cols>
  <sheetData>
    <row r="2" spans="1:12" ht="54" customHeight="1">
      <c r="A2" s="196" t="s">
        <v>87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40.5" customHeight="1" thickBot="1">
      <c r="A3" s="95" t="s">
        <v>74</v>
      </c>
      <c r="B3" s="197" t="str">
        <f>Marcador!I3</f>
        <v>FERNANDO CONTRERAS</v>
      </c>
      <c r="C3" s="197"/>
      <c r="D3" s="197"/>
      <c r="E3" s="197"/>
      <c r="F3" s="198" t="s">
        <v>75</v>
      </c>
      <c r="G3" s="198"/>
      <c r="H3" s="95" t="s">
        <v>74</v>
      </c>
      <c r="I3" s="197" t="str">
        <f>Marcador!U3</f>
        <v>JESUS FELGUERA</v>
      </c>
      <c r="J3" s="197"/>
      <c r="K3" s="197"/>
      <c r="L3" s="197"/>
    </row>
    <row r="4" spans="1:12" ht="17.25" customHeight="1" thickBot="1"/>
    <row r="5" spans="1:12" s="87" customFormat="1" ht="39.75" customHeight="1" thickTop="1" thickBot="1">
      <c r="A5" s="96" t="s">
        <v>72</v>
      </c>
      <c r="B5" s="97" t="s">
        <v>73</v>
      </c>
      <c r="C5" s="97" t="s">
        <v>71</v>
      </c>
      <c r="D5" s="97" t="s">
        <v>72</v>
      </c>
      <c r="E5" s="97" t="s">
        <v>73</v>
      </c>
      <c r="F5" s="98" t="s">
        <v>71</v>
      </c>
      <c r="G5" s="96" t="s">
        <v>72</v>
      </c>
      <c r="H5" s="97" t="s">
        <v>73</v>
      </c>
      <c r="I5" s="97" t="s">
        <v>71</v>
      </c>
      <c r="J5" s="97" t="s">
        <v>72</v>
      </c>
      <c r="K5" s="98" t="s">
        <v>73</v>
      </c>
      <c r="L5" s="99" t="s">
        <v>71</v>
      </c>
    </row>
    <row r="6" spans="1:12" s="87" customFormat="1" ht="23.1" customHeight="1">
      <c r="A6" s="108">
        <v>1</v>
      </c>
      <c r="B6" s="88" t="str">
        <f>IF(Marcador!B7=""," ",+Marcador!B7)</f>
        <v xml:space="preserve"> </v>
      </c>
      <c r="C6" s="88" t="str">
        <f>+B6</f>
        <v xml:space="preserve"> </v>
      </c>
      <c r="D6" s="111">
        <v>16</v>
      </c>
      <c r="E6" s="88" t="str">
        <f>IF(Marcador!B22=""," ",+Marcador!B22)</f>
        <v xml:space="preserve"> </v>
      </c>
      <c r="F6" s="89" t="str">
        <f>IF(C20=" "," ",IF(E6=" "," ",E6+C20))</f>
        <v xml:space="preserve"> </v>
      </c>
      <c r="G6" s="108">
        <v>1</v>
      </c>
      <c r="H6" s="88" t="str">
        <f>IF(Marcador!C7=""," ",+Marcador!C7)</f>
        <v xml:space="preserve"> </v>
      </c>
      <c r="I6" s="90" t="str">
        <f>+H6</f>
        <v xml:space="preserve"> </v>
      </c>
      <c r="J6" s="111">
        <v>16</v>
      </c>
      <c r="K6" s="88" t="str">
        <f>IF(Marcador!C22=""," ",+Marcador!C22)</f>
        <v xml:space="preserve"> </v>
      </c>
      <c r="L6" s="100" t="str">
        <f>IF(I20=" "," ",IF(K6=" "," ",K6+I20))</f>
        <v xml:space="preserve"> </v>
      </c>
    </row>
    <row r="7" spans="1:12" s="87" customFormat="1" ht="23.1" customHeight="1">
      <c r="A7" s="109">
        <v>2</v>
      </c>
      <c r="B7" s="91" t="str">
        <f>IF(Marcador!B8=""," ",+Marcador!B8)</f>
        <v xml:space="preserve"> </v>
      </c>
      <c r="C7" s="91" t="str">
        <f>IF(C6=" "," ",IF(B7=" "," ",C6+B7))</f>
        <v xml:space="preserve"> </v>
      </c>
      <c r="D7" s="112">
        <v>17</v>
      </c>
      <c r="E7" s="91" t="str">
        <f>IF(Marcador!B23=""," ",+Marcador!B23)</f>
        <v xml:space="preserve"> </v>
      </c>
      <c r="F7" s="92" t="str">
        <f>IF(F6=" "," ",IF(E7=" "," ",F6+E7))</f>
        <v xml:space="preserve"> </v>
      </c>
      <c r="G7" s="109">
        <v>2</v>
      </c>
      <c r="H7" s="91" t="str">
        <f>IF(Marcador!C8=""," ",+Marcador!C8)</f>
        <v xml:space="preserve"> </v>
      </c>
      <c r="I7" s="93" t="str">
        <f>IF(I6=" "," ",IF(H7=" "," ",I6+H7))</f>
        <v xml:space="preserve"> </v>
      </c>
      <c r="J7" s="112">
        <v>17</v>
      </c>
      <c r="K7" s="91" t="str">
        <f>IF(Marcador!C23=""," ",+Marcador!C23)</f>
        <v xml:space="preserve"> </v>
      </c>
      <c r="L7" s="101" t="str">
        <f>IF(L6=" "," ",IF(K7=" "," ",L6+K7))</f>
        <v xml:space="preserve"> </v>
      </c>
    </row>
    <row r="8" spans="1:12" s="87" customFormat="1" ht="23.1" customHeight="1">
      <c r="A8" s="109">
        <v>3</v>
      </c>
      <c r="B8" s="91" t="str">
        <f>IF(Marcador!B9=""," ",+Marcador!B9)</f>
        <v xml:space="preserve"> </v>
      </c>
      <c r="C8" s="91" t="str">
        <f t="shared" ref="C8:C20" si="0">IF(C7=" "," ",IF(B8=" "," ",C7+B8))</f>
        <v xml:space="preserve"> </v>
      </c>
      <c r="D8" s="112">
        <v>18</v>
      </c>
      <c r="E8" s="91" t="str">
        <f>IF(Marcador!B24=""," ",+Marcador!B24)</f>
        <v xml:space="preserve"> </v>
      </c>
      <c r="F8" s="92" t="str">
        <f t="shared" ref="F8:F20" si="1">IF(F7=" "," ",IF(E8=" "," ",F7+E8))</f>
        <v xml:space="preserve"> </v>
      </c>
      <c r="G8" s="109">
        <v>3</v>
      </c>
      <c r="H8" s="91" t="str">
        <f>IF(Marcador!C9=""," ",+Marcador!C9)</f>
        <v xml:space="preserve"> </v>
      </c>
      <c r="I8" s="93" t="str">
        <f t="shared" ref="I8:I20" si="2">IF(I7=" "," ",IF(H8=" "," ",I7+H8))</f>
        <v xml:space="preserve"> </v>
      </c>
      <c r="J8" s="112">
        <v>18</v>
      </c>
      <c r="K8" s="91" t="str">
        <f>IF(Marcador!C24=""," ",+Marcador!C24)</f>
        <v xml:space="preserve"> </v>
      </c>
      <c r="L8" s="101" t="str">
        <f t="shared" ref="L8:L20" si="3">IF(L7=" "," ",IF(K8=" "," ",L7+K8))</f>
        <v xml:space="preserve"> </v>
      </c>
    </row>
    <row r="9" spans="1:12" s="87" customFormat="1" ht="23.1" customHeight="1">
      <c r="A9" s="109">
        <v>4</v>
      </c>
      <c r="B9" s="91" t="str">
        <f>IF(Marcador!B10=""," ",+Marcador!B10)</f>
        <v xml:space="preserve"> </v>
      </c>
      <c r="C9" s="91" t="str">
        <f t="shared" si="0"/>
        <v xml:space="preserve"> </v>
      </c>
      <c r="D9" s="112">
        <v>19</v>
      </c>
      <c r="E9" s="91" t="str">
        <f>IF(Marcador!B25=""," ",+Marcador!B25)</f>
        <v xml:space="preserve"> </v>
      </c>
      <c r="F9" s="92" t="str">
        <f t="shared" si="1"/>
        <v xml:space="preserve"> </v>
      </c>
      <c r="G9" s="109">
        <v>4</v>
      </c>
      <c r="H9" s="91" t="str">
        <f>IF(Marcador!C10=""," ",+Marcador!C10)</f>
        <v xml:space="preserve"> </v>
      </c>
      <c r="I9" s="93" t="str">
        <f t="shared" si="2"/>
        <v xml:space="preserve"> </v>
      </c>
      <c r="J9" s="112">
        <v>19</v>
      </c>
      <c r="K9" s="91" t="str">
        <f>IF(Marcador!C25=""," ",+Marcador!C25)</f>
        <v xml:space="preserve"> </v>
      </c>
      <c r="L9" s="101" t="str">
        <f t="shared" si="3"/>
        <v xml:space="preserve"> </v>
      </c>
    </row>
    <row r="10" spans="1:12" s="87" customFormat="1" ht="23.1" customHeight="1">
      <c r="A10" s="109">
        <v>5</v>
      </c>
      <c r="B10" s="91" t="str">
        <f>IF(Marcador!B11=""," ",+Marcador!B11)</f>
        <v xml:space="preserve"> </v>
      </c>
      <c r="C10" s="91" t="str">
        <f t="shared" si="0"/>
        <v xml:space="preserve"> </v>
      </c>
      <c r="D10" s="112">
        <v>20</v>
      </c>
      <c r="E10" s="91" t="str">
        <f>IF(Marcador!B26=""," ",+Marcador!B26)</f>
        <v xml:space="preserve"> </v>
      </c>
      <c r="F10" s="92" t="str">
        <f t="shared" si="1"/>
        <v xml:space="preserve"> </v>
      </c>
      <c r="G10" s="109">
        <v>5</v>
      </c>
      <c r="H10" s="91" t="str">
        <f>IF(Marcador!C11=""," ",+Marcador!C11)</f>
        <v xml:space="preserve"> </v>
      </c>
      <c r="I10" s="93" t="str">
        <f t="shared" si="2"/>
        <v xml:space="preserve"> </v>
      </c>
      <c r="J10" s="112">
        <v>20</v>
      </c>
      <c r="K10" s="91" t="str">
        <f>IF(Marcador!C26=""," ",+Marcador!C26)</f>
        <v xml:space="preserve"> </v>
      </c>
      <c r="L10" s="101" t="str">
        <f t="shared" si="3"/>
        <v xml:space="preserve"> </v>
      </c>
    </row>
    <row r="11" spans="1:12" s="87" customFormat="1" ht="23.1" customHeight="1">
      <c r="A11" s="109">
        <v>6</v>
      </c>
      <c r="B11" s="91" t="str">
        <f>IF(Marcador!B12=""," ",+Marcador!B12)</f>
        <v xml:space="preserve"> </v>
      </c>
      <c r="C11" s="91" t="str">
        <f t="shared" si="0"/>
        <v xml:space="preserve"> </v>
      </c>
      <c r="D11" s="112">
        <v>21</v>
      </c>
      <c r="E11" s="91" t="str">
        <f>IF(Marcador!B27=""," ",+Marcador!B27)</f>
        <v xml:space="preserve"> </v>
      </c>
      <c r="F11" s="92" t="str">
        <f t="shared" si="1"/>
        <v xml:space="preserve"> </v>
      </c>
      <c r="G11" s="109">
        <v>6</v>
      </c>
      <c r="H11" s="91" t="str">
        <f>IF(Marcador!C12=""," ",+Marcador!C12)</f>
        <v xml:space="preserve"> </v>
      </c>
      <c r="I11" s="93" t="str">
        <f t="shared" si="2"/>
        <v xml:space="preserve"> </v>
      </c>
      <c r="J11" s="112">
        <v>21</v>
      </c>
      <c r="K11" s="91" t="str">
        <f>IF(Marcador!C27=""," ",+Marcador!C27)</f>
        <v xml:space="preserve"> </v>
      </c>
      <c r="L11" s="101" t="str">
        <f t="shared" si="3"/>
        <v xml:space="preserve"> </v>
      </c>
    </row>
    <row r="12" spans="1:12" s="87" customFormat="1" ht="23.1" customHeight="1">
      <c r="A12" s="109">
        <v>7</v>
      </c>
      <c r="B12" s="91" t="str">
        <f>IF(Marcador!B13=""," ",+Marcador!B13)</f>
        <v xml:space="preserve"> </v>
      </c>
      <c r="C12" s="91" t="str">
        <f t="shared" si="0"/>
        <v xml:space="preserve"> </v>
      </c>
      <c r="D12" s="112">
        <v>22</v>
      </c>
      <c r="E12" s="91" t="str">
        <f>IF(Marcador!B28=""," ",+Marcador!B28)</f>
        <v xml:space="preserve"> </v>
      </c>
      <c r="F12" s="92" t="str">
        <f t="shared" si="1"/>
        <v xml:space="preserve"> </v>
      </c>
      <c r="G12" s="109">
        <v>7</v>
      </c>
      <c r="H12" s="91" t="str">
        <f>IF(Marcador!C13=""," ",+Marcador!C13)</f>
        <v xml:space="preserve"> </v>
      </c>
      <c r="I12" s="93" t="str">
        <f t="shared" si="2"/>
        <v xml:space="preserve"> </v>
      </c>
      <c r="J12" s="112">
        <v>22</v>
      </c>
      <c r="K12" s="91" t="str">
        <f>IF(Marcador!C28=""," ",+Marcador!C28)</f>
        <v xml:space="preserve"> </v>
      </c>
      <c r="L12" s="101" t="str">
        <f t="shared" si="3"/>
        <v xml:space="preserve"> </v>
      </c>
    </row>
    <row r="13" spans="1:12" s="87" customFormat="1" ht="23.1" customHeight="1">
      <c r="A13" s="109">
        <v>8</v>
      </c>
      <c r="B13" s="91" t="str">
        <f>IF(Marcador!B14=""," ",+Marcador!B14)</f>
        <v xml:space="preserve"> </v>
      </c>
      <c r="C13" s="91" t="str">
        <f t="shared" si="0"/>
        <v xml:space="preserve"> </v>
      </c>
      <c r="D13" s="112">
        <v>23</v>
      </c>
      <c r="E13" s="91" t="str">
        <f>IF(Marcador!B29=""," ",+Marcador!B29)</f>
        <v xml:space="preserve"> </v>
      </c>
      <c r="F13" s="92" t="str">
        <f t="shared" si="1"/>
        <v xml:space="preserve"> </v>
      </c>
      <c r="G13" s="109">
        <v>8</v>
      </c>
      <c r="H13" s="91" t="str">
        <f>IF(Marcador!C14=""," ",+Marcador!C14)</f>
        <v xml:space="preserve"> </v>
      </c>
      <c r="I13" s="93" t="str">
        <f t="shared" si="2"/>
        <v xml:space="preserve"> </v>
      </c>
      <c r="J13" s="112">
        <v>23</v>
      </c>
      <c r="K13" s="91" t="str">
        <f>IF(Marcador!C29=""," ",+Marcador!C29)</f>
        <v xml:space="preserve"> </v>
      </c>
      <c r="L13" s="101" t="str">
        <f t="shared" si="3"/>
        <v xml:space="preserve"> </v>
      </c>
    </row>
    <row r="14" spans="1:12" s="87" customFormat="1" ht="23.1" customHeight="1">
      <c r="A14" s="109">
        <v>9</v>
      </c>
      <c r="B14" s="91" t="str">
        <f>IF(Marcador!B15=""," ",+Marcador!B15)</f>
        <v xml:space="preserve"> </v>
      </c>
      <c r="C14" s="91" t="str">
        <f t="shared" si="0"/>
        <v xml:space="preserve"> </v>
      </c>
      <c r="D14" s="112">
        <v>24</v>
      </c>
      <c r="E14" s="91" t="str">
        <f>IF(Marcador!B30=""," ",+Marcador!B30)</f>
        <v xml:space="preserve"> </v>
      </c>
      <c r="F14" s="92" t="str">
        <f t="shared" si="1"/>
        <v xml:space="preserve"> </v>
      </c>
      <c r="G14" s="109">
        <v>9</v>
      </c>
      <c r="H14" s="91" t="str">
        <f>IF(Marcador!C15=""," ",+Marcador!C15)</f>
        <v xml:space="preserve"> </v>
      </c>
      <c r="I14" s="93" t="str">
        <f t="shared" si="2"/>
        <v xml:space="preserve"> </v>
      </c>
      <c r="J14" s="112">
        <v>24</v>
      </c>
      <c r="K14" s="91" t="str">
        <f>IF(Marcador!C30=""," ",+Marcador!C30)</f>
        <v xml:space="preserve"> </v>
      </c>
      <c r="L14" s="101" t="str">
        <f t="shared" si="3"/>
        <v xml:space="preserve"> </v>
      </c>
    </row>
    <row r="15" spans="1:12" s="87" customFormat="1" ht="23.1" customHeight="1">
      <c r="A15" s="109">
        <v>10</v>
      </c>
      <c r="B15" s="91" t="str">
        <f>IF(Marcador!B16=""," ",+Marcador!B16)</f>
        <v xml:space="preserve"> </v>
      </c>
      <c r="C15" s="91" t="str">
        <f t="shared" si="0"/>
        <v xml:space="preserve"> </v>
      </c>
      <c r="D15" s="112">
        <v>25</v>
      </c>
      <c r="E15" s="91" t="str">
        <f>IF(Marcador!B31=""," ",+Marcador!B31)</f>
        <v xml:space="preserve"> </v>
      </c>
      <c r="F15" s="92" t="str">
        <f t="shared" si="1"/>
        <v xml:space="preserve"> </v>
      </c>
      <c r="G15" s="109">
        <v>10</v>
      </c>
      <c r="H15" s="91" t="str">
        <f>IF(Marcador!C16=""," ",+Marcador!C16)</f>
        <v xml:space="preserve"> </v>
      </c>
      <c r="I15" s="93" t="str">
        <f t="shared" si="2"/>
        <v xml:space="preserve"> </v>
      </c>
      <c r="J15" s="112">
        <v>25</v>
      </c>
      <c r="K15" s="91" t="str">
        <f>IF(Marcador!C31=""," ",+Marcador!C31)</f>
        <v xml:space="preserve"> </v>
      </c>
      <c r="L15" s="101" t="str">
        <f t="shared" si="3"/>
        <v xml:space="preserve"> </v>
      </c>
    </row>
    <row r="16" spans="1:12" s="87" customFormat="1" ht="23.1" customHeight="1">
      <c r="A16" s="109">
        <v>11</v>
      </c>
      <c r="B16" s="91" t="str">
        <f>IF(Marcador!B17=""," ",+Marcador!B17)</f>
        <v xml:space="preserve"> </v>
      </c>
      <c r="C16" s="91" t="str">
        <f t="shared" si="0"/>
        <v xml:space="preserve"> </v>
      </c>
      <c r="D16" s="112">
        <v>26</v>
      </c>
      <c r="E16" s="91" t="str">
        <f>IF(Marcador!B32=""," ",+Marcador!B32)</f>
        <v xml:space="preserve"> </v>
      </c>
      <c r="F16" s="92" t="str">
        <f t="shared" si="1"/>
        <v xml:space="preserve"> </v>
      </c>
      <c r="G16" s="109">
        <v>11</v>
      </c>
      <c r="H16" s="91" t="str">
        <f>IF(Marcador!C17=""," ",+Marcador!C17)</f>
        <v xml:space="preserve"> </v>
      </c>
      <c r="I16" s="93" t="str">
        <f t="shared" si="2"/>
        <v xml:space="preserve"> </v>
      </c>
      <c r="J16" s="112">
        <v>26</v>
      </c>
      <c r="K16" s="91" t="str">
        <f>IF(Marcador!C32=""," ",+Marcador!C32)</f>
        <v xml:space="preserve"> </v>
      </c>
      <c r="L16" s="101" t="str">
        <f t="shared" si="3"/>
        <v xml:space="preserve"> </v>
      </c>
    </row>
    <row r="17" spans="1:12" s="87" customFormat="1" ht="23.1" customHeight="1">
      <c r="A17" s="109">
        <v>12</v>
      </c>
      <c r="B17" s="91" t="str">
        <f>IF(Marcador!B18=""," ",+Marcador!B18)</f>
        <v xml:space="preserve"> </v>
      </c>
      <c r="C17" s="91" t="str">
        <f t="shared" si="0"/>
        <v xml:space="preserve"> </v>
      </c>
      <c r="D17" s="112">
        <v>27</v>
      </c>
      <c r="E17" s="91" t="str">
        <f>IF(Marcador!B33=""," ",+Marcador!B33)</f>
        <v xml:space="preserve"> </v>
      </c>
      <c r="F17" s="92" t="str">
        <f t="shared" si="1"/>
        <v xml:space="preserve"> </v>
      </c>
      <c r="G17" s="109">
        <v>12</v>
      </c>
      <c r="H17" s="91" t="str">
        <f>IF(Marcador!C18=""," ",+Marcador!C18)</f>
        <v xml:space="preserve"> </v>
      </c>
      <c r="I17" s="93" t="str">
        <f t="shared" si="2"/>
        <v xml:space="preserve"> </v>
      </c>
      <c r="J17" s="112">
        <v>27</v>
      </c>
      <c r="K17" s="91" t="str">
        <f>IF(Marcador!C33=""," ",+Marcador!C33)</f>
        <v xml:space="preserve"> </v>
      </c>
      <c r="L17" s="101" t="str">
        <f t="shared" si="3"/>
        <v xml:space="preserve"> </v>
      </c>
    </row>
    <row r="18" spans="1:12" s="87" customFormat="1" ht="23.1" customHeight="1">
      <c r="A18" s="109">
        <v>13</v>
      </c>
      <c r="B18" s="91" t="str">
        <f>IF(Marcador!B19=""," ",+Marcador!B19)</f>
        <v xml:space="preserve"> </v>
      </c>
      <c r="C18" s="91" t="str">
        <f t="shared" si="0"/>
        <v xml:space="preserve"> </v>
      </c>
      <c r="D18" s="112">
        <v>28</v>
      </c>
      <c r="E18" s="91" t="str">
        <f>IF(Marcador!B34=""," ",+Marcador!B34)</f>
        <v xml:space="preserve"> </v>
      </c>
      <c r="F18" s="92" t="str">
        <f t="shared" si="1"/>
        <v xml:space="preserve"> </v>
      </c>
      <c r="G18" s="109">
        <v>13</v>
      </c>
      <c r="H18" s="91" t="str">
        <f>IF(Marcador!C19=""," ",+Marcador!C19)</f>
        <v xml:space="preserve"> </v>
      </c>
      <c r="I18" s="93" t="str">
        <f t="shared" si="2"/>
        <v xml:space="preserve"> </v>
      </c>
      <c r="J18" s="112">
        <v>28</v>
      </c>
      <c r="K18" s="91" t="str">
        <f>IF(Marcador!C34=""," ",+Marcador!C34)</f>
        <v xml:space="preserve"> </v>
      </c>
      <c r="L18" s="101" t="str">
        <f t="shared" si="3"/>
        <v xml:space="preserve"> </v>
      </c>
    </row>
    <row r="19" spans="1:12" s="87" customFormat="1" ht="23.1" customHeight="1">
      <c r="A19" s="109">
        <v>14</v>
      </c>
      <c r="B19" s="91" t="str">
        <f>IF(Marcador!B20=""," ",+Marcador!B20)</f>
        <v xml:space="preserve"> </v>
      </c>
      <c r="C19" s="91" t="str">
        <f t="shared" si="0"/>
        <v xml:space="preserve"> </v>
      </c>
      <c r="D19" s="112">
        <v>29</v>
      </c>
      <c r="E19" s="91" t="str">
        <f>IF(Marcador!B35=""," ",+Marcador!B35)</f>
        <v xml:space="preserve"> </v>
      </c>
      <c r="F19" s="92" t="str">
        <f t="shared" si="1"/>
        <v xml:space="preserve"> </v>
      </c>
      <c r="G19" s="109">
        <v>14</v>
      </c>
      <c r="H19" s="91" t="str">
        <f>IF(Marcador!C20=""," ",+Marcador!C20)</f>
        <v xml:space="preserve"> </v>
      </c>
      <c r="I19" s="93" t="str">
        <f t="shared" si="2"/>
        <v xml:space="preserve"> </v>
      </c>
      <c r="J19" s="112">
        <v>29</v>
      </c>
      <c r="K19" s="91" t="str">
        <f>IF(Marcador!C35=""," ",+Marcador!C35)</f>
        <v xml:space="preserve"> </v>
      </c>
      <c r="L19" s="101" t="str">
        <f t="shared" si="3"/>
        <v xml:space="preserve"> </v>
      </c>
    </row>
    <row r="20" spans="1:12" s="87" customFormat="1" ht="23.1" customHeight="1" thickBot="1">
      <c r="A20" s="110">
        <v>15</v>
      </c>
      <c r="B20" s="102" t="str">
        <f>IF(Marcador!B21=""," ",+Marcador!B21)</f>
        <v xml:space="preserve"> </v>
      </c>
      <c r="C20" s="102" t="str">
        <f t="shared" si="0"/>
        <v xml:space="preserve"> </v>
      </c>
      <c r="D20" s="113">
        <v>30</v>
      </c>
      <c r="E20" s="102" t="str">
        <f>IF(Marcador!B36=""," ",+Marcador!B36)</f>
        <v xml:space="preserve"> </v>
      </c>
      <c r="F20" s="103" t="str">
        <f t="shared" si="1"/>
        <v xml:space="preserve"> </v>
      </c>
      <c r="G20" s="110">
        <v>15</v>
      </c>
      <c r="H20" s="102" t="str">
        <f>IF(Marcador!C21=""," ",+Marcador!C21)</f>
        <v xml:space="preserve"> </v>
      </c>
      <c r="I20" s="104" t="str">
        <f t="shared" si="2"/>
        <v xml:space="preserve"> </v>
      </c>
      <c r="J20" s="113">
        <v>30</v>
      </c>
      <c r="K20" s="102" t="str">
        <f>IF(Marcador!C36=""," ",+Marcador!C36)</f>
        <v xml:space="preserve"> </v>
      </c>
      <c r="L20" s="105" t="str">
        <f t="shared" si="3"/>
        <v xml:space="preserve"> </v>
      </c>
    </row>
    <row r="21" spans="1:12" ht="15.75" thickTop="1"/>
    <row r="22" spans="1:12" ht="29.25" customHeight="1" thickBot="1">
      <c r="A22" s="193" t="s">
        <v>76</v>
      </c>
      <c r="B22" s="193"/>
      <c r="C22" s="199"/>
      <c r="D22" s="199"/>
      <c r="E22" s="199"/>
    </row>
    <row r="24" spans="1:12" ht="34.5" thickBot="1">
      <c r="A24" s="193" t="s">
        <v>77</v>
      </c>
      <c r="B24" s="193"/>
      <c r="C24" s="194" t="str">
        <f>F20</f>
        <v xml:space="preserve"> </v>
      </c>
      <c r="D24" s="194"/>
      <c r="E24" s="194"/>
      <c r="G24" s="193" t="s">
        <v>77</v>
      </c>
      <c r="H24" s="193"/>
      <c r="I24" s="194" t="str">
        <f>L20</f>
        <v xml:space="preserve"> </v>
      </c>
      <c r="J24" s="194"/>
      <c r="K24" s="194"/>
    </row>
    <row r="26" spans="1:12" s="94" customFormat="1" ht="21">
      <c r="A26" s="195" t="s">
        <v>80</v>
      </c>
      <c r="B26" s="195"/>
      <c r="C26" s="195"/>
      <c r="D26" s="195" t="s">
        <v>78</v>
      </c>
      <c r="E26" s="195"/>
      <c r="F26" s="195"/>
      <c r="G26" s="195" t="s">
        <v>81</v>
      </c>
      <c r="H26" s="195"/>
      <c r="I26" s="195"/>
      <c r="J26" s="195" t="s">
        <v>79</v>
      </c>
      <c r="K26" s="195"/>
      <c r="L26" s="195"/>
    </row>
    <row r="27" spans="1:12" ht="9" customHeight="1" thickBot="1"/>
    <row r="28" spans="1:12" ht="79.5" customHeight="1" thickBot="1">
      <c r="A28" s="190"/>
      <c r="B28" s="191"/>
      <c r="C28" s="192"/>
      <c r="D28" s="190"/>
      <c r="E28" s="191"/>
      <c r="F28" s="192"/>
      <c r="G28" s="190"/>
      <c r="H28" s="191"/>
      <c r="I28" s="192"/>
      <c r="J28" s="190"/>
      <c r="K28" s="191"/>
      <c r="L28" s="192"/>
    </row>
    <row r="200" spans="1:1">
      <c r="A200" t="s">
        <v>82</v>
      </c>
    </row>
  </sheetData>
  <mergeCells count="18">
    <mergeCell ref="A2:L2"/>
    <mergeCell ref="B3:E3"/>
    <mergeCell ref="F3:G3"/>
    <mergeCell ref="I3:L3"/>
    <mergeCell ref="A22:B22"/>
    <mergeCell ref="C22:E22"/>
    <mergeCell ref="A28:C28"/>
    <mergeCell ref="D28:F28"/>
    <mergeCell ref="G28:I28"/>
    <mergeCell ref="J28:L28"/>
    <mergeCell ref="A24:B24"/>
    <mergeCell ref="G24:H24"/>
    <mergeCell ref="C24:E24"/>
    <mergeCell ref="I24:K24"/>
    <mergeCell ref="A26:C26"/>
    <mergeCell ref="D26:F26"/>
    <mergeCell ref="G26:I26"/>
    <mergeCell ref="J26:L26"/>
  </mergeCells>
  <printOptions horizontalCentered="1"/>
  <pageMargins left="0.23622047244094491" right="0.11811023622047245" top="0.55118110236220474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Cuadrante</vt:lpstr>
      <vt:lpstr>Hoja2</vt:lpstr>
      <vt:lpstr>Hoja3</vt:lpstr>
      <vt:lpstr>Marcador</vt:lpstr>
      <vt:lpstr>Acta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Petanca</dc:creator>
  <cp:lastModifiedBy>German</cp:lastModifiedBy>
  <cp:lastPrinted>2019-06-02T20:11:41Z</cp:lastPrinted>
  <dcterms:created xsi:type="dcterms:W3CDTF">2019-05-29T17:24:41Z</dcterms:created>
  <dcterms:modified xsi:type="dcterms:W3CDTF">2019-07-10T22:11:52Z</dcterms:modified>
</cp:coreProperties>
</file>